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-22\ΟΙΚΟΔΟΜΙΚΩΝ\ΟΙΚΟΔΟΜΙΚΑ 2024\ΑΝΑΡΤΗΣΗ ΕΣΗΔΗΣ\"/>
    </mc:Choice>
  </mc:AlternateContent>
  <bookViews>
    <workbookView xWindow="0" yWindow="0" windowWidth="18645" windowHeight="11445" activeTab="1"/>
  </bookViews>
  <sheets>
    <sheet name="Φύλλο1" sheetId="1" r:id="rId1"/>
    <sheet name="Υποδειγμα Οικονομικής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4" i="1"/>
  <c r="F3" i="1"/>
  <c r="F112" i="1" l="1"/>
  <c r="F113" i="1" l="1"/>
  <c r="F114" i="1" s="1"/>
  <c r="H112" i="1"/>
</calcChain>
</file>

<file path=xl/sharedStrings.xml><?xml version="1.0" encoding="utf-8"?>
<sst xmlns="http://schemas.openxmlformats.org/spreadsheetml/2006/main" count="547" uniqueCount="214">
  <si>
    <t>ΠΡΟΥΠΟΛΟΓΙΣΜΟΣ</t>
  </si>
  <si>
    <t>α/α</t>
  </si>
  <si>
    <t>Περιγραφή ενδεικτικού υλικού</t>
  </si>
  <si>
    <t>Μονάδα μέτρησης</t>
  </si>
  <si>
    <t>Ποσότητα</t>
  </si>
  <si>
    <t>Τιμή μονάδας</t>
  </si>
  <si>
    <t>ΑΔΙΑΒΡΟΧΟΠΟΙΗΤΙΚΟ ΤΟΙΧΩΝ 4Lit</t>
  </si>
  <si>
    <t>ΤΕΜΑΧΙΑ</t>
  </si>
  <si>
    <t>ΑΚΡΥΛΙΚΟΣ ΣΤΟΚΟΣ 280ML</t>
  </si>
  <si>
    <t>1,1</t>
  </si>
  <si>
    <t>ΑΚΡΥΛΙΚΟΣ ΣΤΟΚΟΣ ΟΙΚΟΔΟΜΩΝ 5 kG</t>
  </si>
  <si>
    <t>ΑΜΜΟΣ ΘΡΑΥΣΤΗ 0-4mm B.BAGS 1/2m3</t>
  </si>
  <si>
    <t>ΣΑΚΟΣ</t>
  </si>
  <si>
    <t>ΑΜΜΟΣ ΛΑΝΤΖΙΜΑ ΘΡΑΥΣΤΗ 0-4mm</t>
  </si>
  <si>
    <t>ΚΥΒΙΚΑ</t>
  </si>
  <si>
    <t>ΑΞΙΝΑ ΚΡΗΤΗΣ ΓΕΝΙΚΗΣ ΧΡΗΣΗΣ</t>
  </si>
  <si>
    <t>ΑΠΟΦΡΑΚΤΙΚΟ ΒΟΘΡΩΝ &amp; ΑΠΟΧ.5Κ ΑΠΟΧΕΤΕΥΣΗΣ 5 Κg</t>
  </si>
  <si>
    <t>ΑΣΒΕΣΤΗΣ ΣΑΚΟΣ 1/2 m3</t>
  </si>
  <si>
    <t>ΑΣΒΕΣΤΗΣ ΣΑΚΟΣ ΜΙΚΡΟΣ</t>
  </si>
  <si>
    <t>ΑΦΑΙΡΕΤΙΚΟ ΧΡΩΜΑΤΙΚΩΝ 1Lit</t>
  </si>
  <si>
    <t>ΑΦΡΟΣ ΠΟΛΥΟΥΡΕΘΑΝΗΣ 750ML</t>
  </si>
  <si>
    <t>ΒΕΡΝΙΚΗ ΘΑΛΑΣΣΗΣ 750L</t>
  </si>
  <si>
    <t>TEMAXIA</t>
  </si>
  <si>
    <t>ΒΟΥΡΤΣΑ ΔΡΟΜΟΥ ΣΥΡΜ. ΠΛ. ΛΑΒΗ 30cm</t>
  </si>
  <si>
    <t>ΓΑΝΤΙΑ  ΕΡΓΑΣΙΑΣ ΔΕΡΜ</t>
  </si>
  <si>
    <t>ΖΕΥΓΗ</t>
  </si>
  <si>
    <t>ΓΑΝΤΙΑ ΜΙΑΣ ΧΡΗΣΗΣ ΠΛΑΣΤΙΚΑ 100τ.</t>
  </si>
  <si>
    <t>ΠΑΚΕΤΟ</t>
  </si>
  <si>
    <t>ΔΙΣΚΟΣ ΚΟΠΗΣ 125 σιδ.</t>
  </si>
  <si>
    <t>1,95</t>
  </si>
  <si>
    <t>ΔΙΣΚΟΣ ΚΟΠΗΣ 180 σιδ.</t>
  </si>
  <si>
    <t>2,00</t>
  </si>
  <si>
    <t>ΔΙΣΚΟΣ ΚΟΠΗΣ 350 σιδ.</t>
  </si>
  <si>
    <t>11,28</t>
  </si>
  <si>
    <t>0,70</t>
  </si>
  <si>
    <t>ΕΝΤΑΤΗΡΕΣ ΣΥΡΜΑΤΟΣ 12 mm</t>
  </si>
  <si>
    <t>1,12</t>
  </si>
  <si>
    <t>ΕΠΙΣΚΕΥΑΣΤΙΚΟ ΟΔΟΣΤΡ. ΣΑΚ. 25 kg</t>
  </si>
  <si>
    <t>12,00</t>
  </si>
  <si>
    <t>ΕΠΙΣΚΕΥΑΣΤΙΚΟ ΡΙΤΙΝΟΥΧΟ 5Κ5ΚΚΟΝΙΑΜΜΑ 5 Κgr</t>
  </si>
  <si>
    <t>2,8</t>
  </si>
  <si>
    <t>ΗΛΕΚΤΡΟΔΙΑ 2,5ΧΙΛΙΟΣΤ 4ΚΙΛΑ</t>
  </si>
  <si>
    <t>12,69</t>
  </si>
  <si>
    <t>ΚΑΘΑΡΙΣΤΙΚΟ ΑΦΑΛΑΤΙΚΟ 750ml</t>
  </si>
  <si>
    <t>4,5</t>
  </si>
  <si>
    <t>ΚΑΜΠΥΛΗ ΟΞΥΓ. ΓΑΛΒ. 1/2’’ Φ21</t>
  </si>
  <si>
    <t>1,3</t>
  </si>
  <si>
    <t>ΚΑΜΠΥΛΗ ΟΞΥΓ. ΓΑΛΒ. 1’’ Φ33</t>
  </si>
  <si>
    <t>1,5</t>
  </si>
  <si>
    <t>ΚΑΜΠΥΛΗ ΟΞΥΓ. ΓΑΛΒ. 2’’ Φ60</t>
  </si>
  <si>
    <t>2,3</t>
  </si>
  <si>
    <t>ΚΑΜΠΥΛΗ ΟΞΥΓ. ΓΑΛΒ. 3/4 Φ26</t>
  </si>
  <si>
    <t>1,4</t>
  </si>
  <si>
    <t>ΚΑΡΦΟΒΕΛΟΝΕΣ ΠΑΚΕΤΟ 5Κ</t>
  </si>
  <si>
    <t>6,7</t>
  </si>
  <si>
    <t>ΚΑΣΑ ΓΑΛΒΑΝΙΖΕ Ν30</t>
  </si>
  <si>
    <t>ΜΕΤΡΑ</t>
  </si>
  <si>
    <t>ΚΑΣΑ ΓΑΛΒΑΝΙΖΕ Ν38</t>
  </si>
  <si>
    <t>3,8</t>
  </si>
  <si>
    <t>ΚΑΣΜΑΣ ΕΓΧΩΡΙΟΣ 2Κ</t>
  </si>
  <si>
    <t>12,5</t>
  </si>
  <si>
    <t>ΚΕΡΑΜΙΔΙΑ  ΡΩΜΑΙΚΑ</t>
  </si>
  <si>
    <t>0,60</t>
  </si>
  <si>
    <t>ΚΛΕΙΔΑΡΙΕΣ ΣΤΡΑΝΤΖΑΡΙΣΤΕΣ ΒΟΙ 40Χ40</t>
  </si>
  <si>
    <t>15,67</t>
  </si>
  <si>
    <t>ΚΟΙΛΟΔΟΚΟΣ 100Χ100 3mm</t>
  </si>
  <si>
    <t>ΚΙΛΑ</t>
  </si>
  <si>
    <t>1,85</t>
  </si>
  <si>
    <t>ΚΟΙΛΟΔΟΚΟΣ 100Χ50 , 3mm</t>
  </si>
  <si>
    <t>ΚΟΙΛΟΔΟΚΟΣ 60Χ40 , 3mm</t>
  </si>
  <si>
    <t>ΚΟΛΛΑ ΠΛΑΚΙΔΙΩΝ C2TE51 (25Kg)</t>
  </si>
  <si>
    <t>10,3</t>
  </si>
  <si>
    <t>ΚΟΝΙΑ ΣΤΕΓΑΝΩΣΗΣ ΔΕΞΑΜΕΝΩΝ 141414Κ</t>
  </si>
  <si>
    <t>39,00</t>
  </si>
  <si>
    <t>ΚΟΝΙΑΜΑ ΣΤΕΓΑΝΩΣΗΣ ΤΣΙΜ/ΔΕΣ 25</t>
  </si>
  <si>
    <t>23,00</t>
  </si>
  <si>
    <t>ΛΑΜΑΡΙΝΑ ΓΑΛΒΑΝΙΖΕ ΚΡΙΘΑΡΑΚΙ 1Χ2 , 2 mm</t>
  </si>
  <si>
    <t>70,00</t>
  </si>
  <si>
    <t>ΛΑΜΑΡΙΝΑ ΛΕΙΑ ΓΑΛΒΑΝΙΖΕ 1Χ2 ΚΑΙ 1,25mm</t>
  </si>
  <si>
    <t xml:space="preserve">              50,00</t>
  </si>
  <si>
    <t>ΛΑΜΑΡΙΝΑ ΤΡΑΠΕΖΟΕΙΔΗΣ 0,84m</t>
  </si>
  <si>
    <t>ΜΕΤΡΟ</t>
  </si>
  <si>
    <t xml:space="preserve">                6,80</t>
  </si>
  <si>
    <t>ΛΑΣΤΙΧΟ ΒΡΥΣΗΣ ΜΑΛΑΚΟ Φ18</t>
  </si>
  <si>
    <t>0,82</t>
  </si>
  <si>
    <t>ΛΟΥΚΕΤΑ ΟΡΕΙΧΑΛΚΙΝΑ ΝΟ 50</t>
  </si>
  <si>
    <t>5,79</t>
  </si>
  <si>
    <t>ΜΟΝΩΤΙΚΟ ΚΑΘΕΤΩΝ ΕΠΙΦΑΝΕΙΩΝ 15 κιλών</t>
  </si>
  <si>
    <t>47,00</t>
  </si>
  <si>
    <t>ΜΟΝΩΤΙΚΟ ΤΑΡΑΤΣΩΝ 8 ΧΡ. ΕΓΓΥΗΣΗ 15 κιλών</t>
  </si>
  <si>
    <t xml:space="preserve">              47,00</t>
  </si>
  <si>
    <t>ΝΤΟΥΚΟΧΡΩΜΑ 1/1</t>
  </si>
  <si>
    <t>8,62</t>
  </si>
  <si>
    <t>ΞΥΛΕΙΑ ΕΡΥΘΡΑ ΠΛΑΝΙΣΜΕΝΗ 5Χ15</t>
  </si>
  <si>
    <t>ΞΥΛΕΙΑ ΚΑΔΡΟΝΙ ΠΛΑΝΙΣΜΕΝΗ 2538*75*3,60</t>
  </si>
  <si>
    <t>2,90</t>
  </si>
  <si>
    <t>ΞΥΛΕΙΑ ΚΑΔΡΟΝΙ ΠΛΑΝΙΣΜΕΝΗ 50*70*3,60</t>
  </si>
  <si>
    <t>5,40</t>
  </si>
  <si>
    <t>ΞΥΛΕΙΑ ΜΑΔΕΡΙ ΣΚΑΝΔΙΝΑΒΙΑΣ 0,25*3,90</t>
  </si>
  <si>
    <t>38,00</t>
  </si>
  <si>
    <t>ΞΥΛΕΙΑ ΠΛΑΝΙΣΜΕΝΗ 80*150 ΣΟΥΗΔΙΚΗ</t>
  </si>
  <si>
    <t>490,00</t>
  </si>
  <si>
    <t xml:space="preserve">ΞΥΛΕΙΑ ΤΑΒΛΑ ΕΡΥΘΡΑ </t>
  </si>
  <si>
    <t>450,00</t>
  </si>
  <si>
    <t>ΞΥΣΤΡΑ ΚΟΝΤΑΡΙΟΥ 15cm ΜΕΤΑΛΛΙΚΗ</t>
  </si>
  <si>
    <t>ΠΑΝΕΛ ΟΡΟΦΗΣ</t>
  </si>
  <si>
    <t>18,00</t>
  </si>
  <si>
    <t>ΠΙΝΕΛΑ ΔΙΠΛΑ ΛΕΥΚΗ ΤΡΙΧΑ 3’’</t>
  </si>
  <si>
    <t>4,6</t>
  </si>
  <si>
    <t>ΠΛΕΓΜΑ T-92 x 1,25m</t>
  </si>
  <si>
    <t>10,5</t>
  </si>
  <si>
    <t>ΠΛΕΓΜΑ T-92 x 1,00m</t>
  </si>
  <si>
    <t>7,50</t>
  </si>
  <si>
    <t>ΠΛΕΓΜΑ ΓΑΛΒΑΝΙΖΕ 10Χ10 ΚΑΙ 5Χ1,20</t>
  </si>
  <si>
    <t xml:space="preserve">              12,50</t>
  </si>
  <si>
    <t>ΠΛΙΝΘΟΥΣ 20Χ40</t>
  </si>
  <si>
    <t>0,65</t>
  </si>
  <si>
    <t>ΠΟΜΟΛΑ ΑΛΟΥΜΙΝΙΟΥ</t>
  </si>
  <si>
    <t>3,18</t>
  </si>
  <si>
    <t>ΡΟΛΟ ΕΛΑΙΟΧΡΩΜΑΤΙΣΜΟΥ Ν24</t>
  </si>
  <si>
    <t>16,5</t>
  </si>
  <si>
    <t>ΣΙΔΕΡΟ ΚΑΡΕ ΜΑΥΡΟ 14Χ14</t>
  </si>
  <si>
    <t>1,67</t>
  </si>
  <si>
    <t>ΓΩΝΙA ΓΑΛΒ. 30Χ3mm</t>
  </si>
  <si>
    <t>ΓΩΝΙA ΓΑΛΒ. 40Χ4mm</t>
  </si>
  <si>
    <t>ΣΙΔΗΡΟΣ Β500C Φ8-Φ25 ΕΛΟΤ14213</t>
  </si>
  <si>
    <t>0,95</t>
  </si>
  <si>
    <t>ΣΚΑΦΑΚΙ ΧΡΩΜΑΤΟΣ ΜΕΓΑΛΟ</t>
  </si>
  <si>
    <t>2,53</t>
  </si>
  <si>
    <t>ΣΟΒΑΣ ΕΠΙΣΚΕΥΑΣΤΙΚΟΣ 25Κ</t>
  </si>
  <si>
    <t>9,65</t>
  </si>
  <si>
    <t>ΣΠΡΕΫ ZINC PRIMER 400ML</t>
  </si>
  <si>
    <t>6,42</t>
  </si>
  <si>
    <t>ΣΤΟΚΟΣ ΓΙΑ ΡΩΓΜΕΣ ΚΑΙ ΟΠΕΣ 5Κ</t>
  </si>
  <si>
    <t>6,75</t>
  </si>
  <si>
    <t xml:space="preserve">ΣΤΡΑΤΖΑΡΙΣΤΟ ΓΑΛΒΑΝΙΖΕ 38Χ38 </t>
  </si>
  <si>
    <t>3,50</t>
  </si>
  <si>
    <t>ΣΤΡΑΤΖΑΡΙΣΤΟ ΓΑΛΒΑΝΙΖΕ 30Χ30</t>
  </si>
  <si>
    <t>2,60</t>
  </si>
  <si>
    <t>ΣΤΥΛΕΟΣ ΚΑΣΜΑ</t>
  </si>
  <si>
    <t>3,5</t>
  </si>
  <si>
    <t>ΣΤΥΛΕΟΣ ΠΤΥΩΝ</t>
  </si>
  <si>
    <t>ΣΤΥΛΕΟΣ ΤΣΑΠΑΣ</t>
  </si>
  <si>
    <t>ΣΤΥΛΕΟΣ ΤΣΟΥΓΚΡΑΝΑΣ</t>
  </si>
  <si>
    <t>3,3</t>
  </si>
  <si>
    <t>ΣΤΥΛΟΙ ΕΜΠΟΤΙΣΜΕΝΟΙ Φ10*2,00μ</t>
  </si>
  <si>
    <t>10,4</t>
  </si>
  <si>
    <t>ΣΥΝΤΗΡΗΤΙΚΟ ΞΥΛΟΥ 2,5Lit</t>
  </si>
  <si>
    <t>32,5</t>
  </si>
  <si>
    <t>ΣΥΡΜΑ ΓΑΛΒΑΝΙΖΕ Νο 14</t>
  </si>
  <si>
    <t>1,60</t>
  </si>
  <si>
    <t>ΣΥΡΜΑ ΜΑΥΡΟ ΔΕΣΙΑΣ ΕΝ 10025</t>
  </si>
  <si>
    <t>1,55</t>
  </si>
  <si>
    <t>ΣΥΡΜΑ ΜΑΥΡΟ Ν’’7 ΡΟΛ. 2kg ΤΥΛΙΓ</t>
  </si>
  <si>
    <t>ΡΟΛΟ</t>
  </si>
  <si>
    <t>3,85</t>
  </si>
  <si>
    <t>ΣΦΡΑΓΙΣΤΙΚΟ ΕΛΑΣΤΟΜΕΡΕΣ 310ML</t>
  </si>
  <si>
    <t>4,9</t>
  </si>
  <si>
    <t>ΣΦΡΑΓΙΣΤΙΚΟ ΕΛΑΣΤΟΜΕΡΕΣ 600ML</t>
  </si>
  <si>
    <t>6,4</t>
  </si>
  <si>
    <t>ΣΧΟΙΝΙΑ ΠΛΕΚΤΑ 4 &amp; ΑΝΩ</t>
  </si>
  <si>
    <t>4,7</t>
  </si>
  <si>
    <t>ΣΩΛΗΝΑ ΓΑΛΒ. ΚΑΤ. 1 1/2 ΒΤ</t>
  </si>
  <si>
    <t>4,20</t>
  </si>
  <si>
    <t>ΣΩΛΗΝΑ ΓΑΛΒ. ΚΑΤ. 1 1/4 ΒΤ</t>
  </si>
  <si>
    <t>3,90</t>
  </si>
  <si>
    <t>ΣΩΛΗΝΑ ΓΑΛΒ. ΚΑΤ. 1 ΒΤ</t>
  </si>
  <si>
    <t>ΣΩΛΗΝΑ ΓΑΛΒ. ΚΑΤ. 1/2 ΒΤ</t>
  </si>
  <si>
    <t>2,20</t>
  </si>
  <si>
    <t>ΣΩΛΗΝΑ ΓΑΛΒ. ΚΑΤ. 2’’ ΒΤ</t>
  </si>
  <si>
    <t>5,90</t>
  </si>
  <si>
    <t>ΣΩΛΗΝΑ ΓΑΛΒ. ΚΑΤ. 2 1/2 ΒΤ</t>
  </si>
  <si>
    <t>7,9</t>
  </si>
  <si>
    <t>ΤΑΙΝΙΑ ΣΗΜΑΝΣΗΣ 200m 50mm</t>
  </si>
  <si>
    <t>2,58</t>
  </si>
  <si>
    <t>ΤΑΙΝΙΑ ΣΥΣΚΕΥΑΣΙΑΣ Ν50 ΔΙΑΦΑΝΗ.</t>
  </si>
  <si>
    <t>ΤΟΥΒΛΑ 19Χ19X9</t>
  </si>
  <si>
    <t>0,20</t>
  </si>
  <si>
    <t>ΤΡΟΧΟΣ ΛΕΙΑΝΣΗΣ 125mm</t>
  </si>
  <si>
    <t>ΤΡΟΧΟΣ ΛΕΙΑΝΣΗΣ 180mm</t>
  </si>
  <si>
    <t>ΤΣΙΜΕΝΤΟ ΛΕΥΚΟ CEMIV52.5N 25K.</t>
  </si>
  <si>
    <t>6,60</t>
  </si>
  <si>
    <t>ΤΣΙΜΕΝΤΟ ΜΑΥΡΟ 40Κ CEMIV/A</t>
  </si>
  <si>
    <t>5,70</t>
  </si>
  <si>
    <t>ΤΣΙΜΕΝΤΟ ΤΑΧΕΙΑΣ ΠΗΞΕΩΣ 20Κ</t>
  </si>
  <si>
    <t>31,4</t>
  </si>
  <si>
    <t>ΤΣΙΜΕΝΤΟ ΤΑΧΕΙΑΣ ΠΗΞΕΩΣ 3Κ</t>
  </si>
  <si>
    <t>ΤΣΙΜΕΝΤΟΣΩΛΗΝΑ Φ40*1Μ</t>
  </si>
  <si>
    <t>26,00</t>
  </si>
  <si>
    <t>ΤΣΙΜΕΝΤΟΣΩΛΗΝΑ Φ60*1Μ</t>
  </si>
  <si>
    <t>36,00</t>
  </si>
  <si>
    <t>ΤΣΙΜΕΝΤΟΣΩΛΗΝΑ Φ80*1Μ</t>
  </si>
  <si>
    <t>60,00</t>
  </si>
  <si>
    <t>ΧΑΛΙΚΙ ΣΑΚΟΣ ΜΙΚΡΟΣ</t>
  </si>
  <si>
    <t>1,80</t>
  </si>
  <si>
    <t>ΧΑΛΙΚΙ ΨΗΦΙΔΑ ΛΑΤΟΜΕΙΟΥ</t>
  </si>
  <si>
    <t>24,00</t>
  </si>
  <si>
    <t>ΧΡΩΜΑ ΑΚΡΥΛΙΚΟ  15Κ   Α΄ΠΟΙΟΤΗΤΑΣ</t>
  </si>
  <si>
    <t>ΔΟΧΕΙΟ</t>
  </si>
  <si>
    <t>ΧΡΩΜΑ ΔΙΑΓΡΑΜΜΙΣΕΩΣ ΚΙΤΡΙΝΟ 1/1</t>
  </si>
  <si>
    <t>5,4</t>
  </si>
  <si>
    <t>ΧΡΩΜΑ ΔΙΑΓΡΑΜΜΙΣΕΩΣ ΛΕΥΚΟ 1/1</t>
  </si>
  <si>
    <t>5,1</t>
  </si>
  <si>
    <t>ΧΡΩΜΑ ΠΛΑΣΤΙΚΟ 15Κ  Α΄ΠΟΙΟΤΗΤΑΣ</t>
  </si>
  <si>
    <t>ΔΙΧΤΥ ΟΔΟΣΗΜΑΝΣΗΣ ΠΟΡΤΟΚΑΛΙ m2</t>
  </si>
  <si>
    <t>M2</t>
  </si>
  <si>
    <t>Δαπάνη υλικού (€) (χωρίς Φ.Π.Α.)</t>
  </si>
  <si>
    <t>Συνολική καθαρή αξία</t>
  </si>
  <si>
    <t>ΦΠΑ</t>
  </si>
  <si>
    <t>Τελική αξία με ΦΠΑ</t>
  </si>
  <si>
    <t>Ο ΠΡΟΣΦΕΡΩΝ</t>
  </si>
  <si>
    <t>ΟΙΚΟΝΟΜΙΚΗ ΠΡΟΣΦΟΡΑ</t>
  </si>
  <si>
    <t>ΕΠΙΣΚΥΑΣΤΙΚΟ ΙΝΟΠΛΙΣΜ.ΡΗΤΙΝΟΥΧΟ ΚΟΝΙΑΜΑ 5Κ</t>
  </si>
  <si>
    <t xml:space="preserve">ΤΙΤΛΟΣ:
Προμήθεια οικοδομικών υλικών
για το Δήμο Αγ. Βασιλείου
για το έτος  2024-25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</si>
</sst>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sqref="A1:XFD1048576"/>
    </sheetView>
  </sheetViews>
  <sheetFormatPr defaultRowHeight="15" x14ac:dyDescent="0.25"/>
  <cols>
    <col min="1" max="1" width="5.42578125" customWidth="1"/>
    <col min="2" max="2" width="40.42578125" customWidth="1"/>
    <col min="3" max="3" width="11.28515625" customWidth="1"/>
    <col min="4" max="4" width="9.140625" style="1"/>
    <col min="5" max="5" width="13.85546875" style="1" customWidth="1"/>
    <col min="6" max="6" width="16.85546875" style="1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</row>
    <row r="2" spans="1:9" ht="26.25" x14ac:dyDescent="0.2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206</v>
      </c>
    </row>
    <row r="3" spans="1:9" x14ac:dyDescent="0.25">
      <c r="A3" s="3">
        <v>1</v>
      </c>
      <c r="B3" s="3" t="s">
        <v>6</v>
      </c>
      <c r="C3" s="3" t="s">
        <v>7</v>
      </c>
      <c r="D3" s="5">
        <v>30</v>
      </c>
      <c r="E3" s="7">
        <v>22</v>
      </c>
      <c r="F3" s="7">
        <f>+E3*D3</f>
        <v>660</v>
      </c>
    </row>
    <row r="4" spans="1:9" x14ac:dyDescent="0.25">
      <c r="A4" s="3">
        <v>2</v>
      </c>
      <c r="B4" s="3" t="s">
        <v>8</v>
      </c>
      <c r="C4" s="3" t="s">
        <v>7</v>
      </c>
      <c r="D4" s="5">
        <v>200</v>
      </c>
      <c r="E4" s="7">
        <v>1.1000000000000001</v>
      </c>
      <c r="F4" s="7">
        <f>+E4*D4</f>
        <v>220.00000000000003</v>
      </c>
    </row>
    <row r="5" spans="1:9" x14ac:dyDescent="0.25">
      <c r="A5" s="3">
        <v>3</v>
      </c>
      <c r="B5" s="3" t="s">
        <v>10</v>
      </c>
      <c r="C5" s="3" t="s">
        <v>7</v>
      </c>
      <c r="D5" s="5">
        <v>140</v>
      </c>
      <c r="E5" s="7">
        <v>5.5</v>
      </c>
      <c r="F5" s="7">
        <f t="shared" ref="F5:F68" si="0">+E5*D5</f>
        <v>770</v>
      </c>
    </row>
    <row r="6" spans="1:9" x14ac:dyDescent="0.25">
      <c r="A6" s="3">
        <v>4</v>
      </c>
      <c r="B6" s="3" t="s">
        <v>11</v>
      </c>
      <c r="C6" s="3" t="s">
        <v>12</v>
      </c>
      <c r="D6" s="5">
        <v>180</v>
      </c>
      <c r="E6" s="7">
        <v>13.5</v>
      </c>
      <c r="F6" s="7">
        <f t="shared" si="0"/>
        <v>2430</v>
      </c>
      <c r="I6" s="2"/>
    </row>
    <row r="7" spans="1:9" x14ac:dyDescent="0.25">
      <c r="A7" s="3">
        <v>5</v>
      </c>
      <c r="B7" s="3" t="s">
        <v>13</v>
      </c>
      <c r="C7" s="3" t="s">
        <v>14</v>
      </c>
      <c r="D7" s="5">
        <v>400</v>
      </c>
      <c r="E7" s="7">
        <v>25</v>
      </c>
      <c r="F7" s="7">
        <f t="shared" si="0"/>
        <v>10000</v>
      </c>
      <c r="I7" s="2"/>
    </row>
    <row r="8" spans="1:9" x14ac:dyDescent="0.25">
      <c r="A8" s="3">
        <v>6</v>
      </c>
      <c r="B8" s="3" t="s">
        <v>15</v>
      </c>
      <c r="C8" s="3" t="s">
        <v>7</v>
      </c>
      <c r="D8" s="5">
        <v>9</v>
      </c>
      <c r="E8" s="7">
        <v>15.2</v>
      </c>
      <c r="F8" s="7">
        <f t="shared" si="0"/>
        <v>136.79999999999998</v>
      </c>
    </row>
    <row r="9" spans="1:9" ht="26.25" x14ac:dyDescent="0.25">
      <c r="A9" s="3">
        <v>7</v>
      </c>
      <c r="B9" s="4" t="s">
        <v>16</v>
      </c>
      <c r="C9" s="3" t="s">
        <v>7</v>
      </c>
      <c r="D9" s="5">
        <v>44</v>
      </c>
      <c r="E9" s="7">
        <v>28.5</v>
      </c>
      <c r="F9" s="7">
        <f t="shared" si="0"/>
        <v>1254</v>
      </c>
      <c r="I9" s="2"/>
    </row>
    <row r="10" spans="1:9" x14ac:dyDescent="0.25">
      <c r="A10" s="3">
        <v>8</v>
      </c>
      <c r="B10" s="3" t="s">
        <v>17</v>
      </c>
      <c r="C10" s="3" t="s">
        <v>12</v>
      </c>
      <c r="D10" s="5">
        <v>50</v>
      </c>
      <c r="E10" s="7">
        <v>35</v>
      </c>
      <c r="F10" s="7">
        <f t="shared" si="0"/>
        <v>1750</v>
      </c>
      <c r="I10" s="2"/>
    </row>
    <row r="11" spans="1:9" x14ac:dyDescent="0.25">
      <c r="A11" s="3">
        <v>9</v>
      </c>
      <c r="B11" s="3" t="s">
        <v>18</v>
      </c>
      <c r="C11" s="3" t="s">
        <v>12</v>
      </c>
      <c r="D11" s="5">
        <v>500</v>
      </c>
      <c r="E11" s="7">
        <v>1.9</v>
      </c>
      <c r="F11" s="7">
        <f t="shared" si="0"/>
        <v>950</v>
      </c>
    </row>
    <row r="12" spans="1:9" x14ac:dyDescent="0.25">
      <c r="A12" s="3">
        <v>10</v>
      </c>
      <c r="B12" s="3" t="s">
        <v>19</v>
      </c>
      <c r="C12" s="3" t="s">
        <v>7</v>
      </c>
      <c r="D12" s="5">
        <v>44</v>
      </c>
      <c r="E12" s="7">
        <v>11.7</v>
      </c>
      <c r="F12" s="7">
        <f t="shared" si="0"/>
        <v>514.79999999999995</v>
      </c>
    </row>
    <row r="13" spans="1:9" x14ac:dyDescent="0.25">
      <c r="A13" s="3">
        <v>11</v>
      </c>
      <c r="B13" s="3" t="s">
        <v>20</v>
      </c>
      <c r="C13" s="3" t="s">
        <v>7</v>
      </c>
      <c r="D13" s="5">
        <v>100</v>
      </c>
      <c r="E13" s="7">
        <v>5</v>
      </c>
      <c r="F13" s="7">
        <f t="shared" si="0"/>
        <v>500</v>
      </c>
    </row>
    <row r="14" spans="1:9" x14ac:dyDescent="0.25">
      <c r="A14" s="3">
        <v>12</v>
      </c>
      <c r="B14" s="3" t="s">
        <v>21</v>
      </c>
      <c r="C14" s="3" t="s">
        <v>22</v>
      </c>
      <c r="D14" s="5">
        <v>20</v>
      </c>
      <c r="E14" s="7">
        <v>12.44</v>
      </c>
      <c r="F14" s="7">
        <f t="shared" si="0"/>
        <v>248.79999999999998</v>
      </c>
    </row>
    <row r="15" spans="1:9" x14ac:dyDescent="0.25">
      <c r="A15" s="3">
        <v>13</v>
      </c>
      <c r="B15" s="3" t="s">
        <v>23</v>
      </c>
      <c r="C15" s="3" t="s">
        <v>7</v>
      </c>
      <c r="D15" s="5">
        <v>9</v>
      </c>
      <c r="E15" s="7">
        <v>11.18</v>
      </c>
      <c r="F15" s="7">
        <f t="shared" si="0"/>
        <v>100.62</v>
      </c>
    </row>
    <row r="16" spans="1:9" x14ac:dyDescent="0.25">
      <c r="A16" s="3">
        <v>14</v>
      </c>
      <c r="B16" s="3" t="s">
        <v>24</v>
      </c>
      <c r="C16" s="3" t="s">
        <v>25</v>
      </c>
      <c r="D16" s="5">
        <v>100</v>
      </c>
      <c r="E16" s="7">
        <v>3.86</v>
      </c>
      <c r="F16" s="7">
        <f t="shared" si="0"/>
        <v>386</v>
      </c>
    </row>
    <row r="17" spans="1:9" x14ac:dyDescent="0.25">
      <c r="A17" s="3">
        <v>15</v>
      </c>
      <c r="B17" s="3" t="s">
        <v>26</v>
      </c>
      <c r="C17" s="3" t="s">
        <v>27</v>
      </c>
      <c r="D17" s="5">
        <v>100</v>
      </c>
      <c r="E17" s="7">
        <v>12</v>
      </c>
      <c r="F17" s="7">
        <f t="shared" si="0"/>
        <v>1200</v>
      </c>
      <c r="I17" s="2"/>
    </row>
    <row r="18" spans="1:9" x14ac:dyDescent="0.25">
      <c r="A18" s="3">
        <v>16</v>
      </c>
      <c r="B18" s="3" t="s">
        <v>28</v>
      </c>
      <c r="C18" s="3" t="s">
        <v>7</v>
      </c>
      <c r="D18" s="5">
        <v>88</v>
      </c>
      <c r="E18" s="7" t="s">
        <v>29</v>
      </c>
      <c r="F18" s="7">
        <f t="shared" si="0"/>
        <v>171.6</v>
      </c>
    </row>
    <row r="19" spans="1:9" x14ac:dyDescent="0.25">
      <c r="A19" s="3">
        <v>17</v>
      </c>
      <c r="B19" s="3" t="s">
        <v>30</v>
      </c>
      <c r="C19" s="3" t="s">
        <v>7</v>
      </c>
      <c r="D19" s="5">
        <v>88</v>
      </c>
      <c r="E19" s="7" t="s">
        <v>31</v>
      </c>
      <c r="F19" s="7">
        <f t="shared" si="0"/>
        <v>176</v>
      </c>
    </row>
    <row r="20" spans="1:9" x14ac:dyDescent="0.25">
      <c r="A20" s="3">
        <v>18</v>
      </c>
      <c r="B20" s="3" t="s">
        <v>32</v>
      </c>
      <c r="C20" s="3" t="s">
        <v>7</v>
      </c>
      <c r="D20" s="5">
        <v>44</v>
      </c>
      <c r="E20" s="7" t="s">
        <v>33</v>
      </c>
      <c r="F20" s="7">
        <f t="shared" si="0"/>
        <v>496.32</v>
      </c>
    </row>
    <row r="21" spans="1:9" x14ac:dyDescent="0.25">
      <c r="A21" s="3">
        <v>19</v>
      </c>
      <c r="B21" s="3" t="s">
        <v>204</v>
      </c>
      <c r="C21" s="3" t="s">
        <v>205</v>
      </c>
      <c r="D21" s="5">
        <v>800</v>
      </c>
      <c r="E21" s="7" t="s">
        <v>34</v>
      </c>
      <c r="F21" s="7">
        <f t="shared" si="0"/>
        <v>560</v>
      </c>
    </row>
    <row r="22" spans="1:9" x14ac:dyDescent="0.25">
      <c r="A22" s="3">
        <v>20</v>
      </c>
      <c r="B22" s="3" t="s">
        <v>35</v>
      </c>
      <c r="C22" s="3" t="s">
        <v>7</v>
      </c>
      <c r="D22" s="5">
        <v>62</v>
      </c>
      <c r="E22" s="7" t="s">
        <v>36</v>
      </c>
      <c r="F22" s="7">
        <f t="shared" si="0"/>
        <v>69.440000000000012</v>
      </c>
    </row>
    <row r="23" spans="1:9" x14ac:dyDescent="0.25">
      <c r="A23" s="3">
        <v>21</v>
      </c>
      <c r="B23" s="3" t="s">
        <v>37</v>
      </c>
      <c r="C23" s="3" t="s">
        <v>12</v>
      </c>
      <c r="D23" s="5">
        <v>400</v>
      </c>
      <c r="E23" s="7" t="s">
        <v>38</v>
      </c>
      <c r="F23" s="7">
        <f t="shared" si="0"/>
        <v>4800</v>
      </c>
      <c r="I23" s="2"/>
    </row>
    <row r="24" spans="1:9" x14ac:dyDescent="0.25">
      <c r="A24" s="3">
        <v>22</v>
      </c>
      <c r="B24" s="3" t="s">
        <v>39</v>
      </c>
      <c r="C24" s="3" t="s">
        <v>7</v>
      </c>
      <c r="D24" s="5">
        <v>132</v>
      </c>
      <c r="E24" s="7" t="s">
        <v>40</v>
      </c>
      <c r="F24" s="7">
        <f t="shared" si="0"/>
        <v>369.59999999999997</v>
      </c>
    </row>
    <row r="25" spans="1:9" x14ac:dyDescent="0.25">
      <c r="A25" s="3">
        <v>23</v>
      </c>
      <c r="B25" s="3" t="s">
        <v>41</v>
      </c>
      <c r="C25" s="3" t="s">
        <v>27</v>
      </c>
      <c r="D25" s="5">
        <v>20</v>
      </c>
      <c r="E25" s="7" t="s">
        <v>42</v>
      </c>
      <c r="F25" s="7">
        <f t="shared" si="0"/>
        <v>253.79999999999998</v>
      </c>
    </row>
    <row r="26" spans="1:9" x14ac:dyDescent="0.25">
      <c r="A26" s="3">
        <v>24</v>
      </c>
      <c r="B26" s="3" t="s">
        <v>43</v>
      </c>
      <c r="C26" s="3" t="s">
        <v>7</v>
      </c>
      <c r="D26" s="5">
        <v>35</v>
      </c>
      <c r="E26" s="7" t="s">
        <v>44</v>
      </c>
      <c r="F26" s="7">
        <f t="shared" si="0"/>
        <v>157.5</v>
      </c>
    </row>
    <row r="27" spans="1:9" x14ac:dyDescent="0.25">
      <c r="A27" s="3">
        <v>25</v>
      </c>
      <c r="B27" s="3" t="s">
        <v>45</v>
      </c>
      <c r="C27" s="3" t="s">
        <v>7</v>
      </c>
      <c r="D27" s="5">
        <v>26</v>
      </c>
      <c r="E27" s="7" t="s">
        <v>46</v>
      </c>
      <c r="F27" s="7">
        <f t="shared" si="0"/>
        <v>33.800000000000004</v>
      </c>
    </row>
    <row r="28" spans="1:9" x14ac:dyDescent="0.25">
      <c r="A28" s="3">
        <v>26</v>
      </c>
      <c r="B28" s="3" t="s">
        <v>47</v>
      </c>
      <c r="C28" s="3" t="s">
        <v>7</v>
      </c>
      <c r="D28" s="5">
        <v>18</v>
      </c>
      <c r="E28" s="7" t="s">
        <v>48</v>
      </c>
      <c r="F28" s="7">
        <f t="shared" si="0"/>
        <v>27</v>
      </c>
    </row>
    <row r="29" spans="1:9" x14ac:dyDescent="0.25">
      <c r="A29" s="3">
        <v>27</v>
      </c>
      <c r="B29" s="3" t="s">
        <v>49</v>
      </c>
      <c r="C29" s="3" t="s">
        <v>7</v>
      </c>
      <c r="D29" s="5">
        <v>26</v>
      </c>
      <c r="E29" s="7" t="s">
        <v>50</v>
      </c>
      <c r="F29" s="7">
        <f t="shared" si="0"/>
        <v>59.8</v>
      </c>
    </row>
    <row r="30" spans="1:9" x14ac:dyDescent="0.25">
      <c r="A30" s="3">
        <v>28</v>
      </c>
      <c r="B30" s="3" t="s">
        <v>51</v>
      </c>
      <c r="C30" s="3" t="s">
        <v>7</v>
      </c>
      <c r="D30" s="5">
        <v>26</v>
      </c>
      <c r="E30" s="7" t="s">
        <v>52</v>
      </c>
      <c r="F30" s="7">
        <f t="shared" si="0"/>
        <v>36.4</v>
      </c>
    </row>
    <row r="31" spans="1:9" x14ac:dyDescent="0.25">
      <c r="A31" s="3">
        <v>29</v>
      </c>
      <c r="B31" s="3" t="s">
        <v>53</v>
      </c>
      <c r="C31" s="3" t="s">
        <v>27</v>
      </c>
      <c r="D31" s="5">
        <v>50</v>
      </c>
      <c r="E31" s="7" t="s">
        <v>54</v>
      </c>
      <c r="F31" s="7">
        <f t="shared" si="0"/>
        <v>335</v>
      </c>
    </row>
    <row r="32" spans="1:9" x14ac:dyDescent="0.25">
      <c r="A32" s="3">
        <v>30</v>
      </c>
      <c r="B32" s="3" t="s">
        <v>55</v>
      </c>
      <c r="C32" s="3" t="s">
        <v>56</v>
      </c>
      <c r="D32" s="5">
        <v>200</v>
      </c>
      <c r="E32" s="7" t="s">
        <v>40</v>
      </c>
      <c r="F32" s="7">
        <f t="shared" si="0"/>
        <v>560</v>
      </c>
    </row>
    <row r="33" spans="1:9" x14ac:dyDescent="0.25">
      <c r="A33" s="3">
        <v>31</v>
      </c>
      <c r="B33" s="3" t="s">
        <v>57</v>
      </c>
      <c r="C33" s="3" t="s">
        <v>56</v>
      </c>
      <c r="D33" s="5">
        <v>200</v>
      </c>
      <c r="E33" s="7" t="s">
        <v>58</v>
      </c>
      <c r="F33" s="7">
        <f t="shared" si="0"/>
        <v>760</v>
      </c>
    </row>
    <row r="34" spans="1:9" x14ac:dyDescent="0.25">
      <c r="A34" s="3">
        <v>32</v>
      </c>
      <c r="B34" s="3" t="s">
        <v>59</v>
      </c>
      <c r="C34" s="3" t="s">
        <v>7</v>
      </c>
      <c r="D34" s="5">
        <v>4</v>
      </c>
      <c r="E34" s="7" t="s">
        <v>60</v>
      </c>
      <c r="F34" s="7">
        <f t="shared" si="0"/>
        <v>50</v>
      </c>
    </row>
    <row r="35" spans="1:9" x14ac:dyDescent="0.25">
      <c r="A35" s="3">
        <v>33</v>
      </c>
      <c r="B35" s="3" t="s">
        <v>61</v>
      </c>
      <c r="C35" s="3" t="s">
        <v>7</v>
      </c>
      <c r="D35" s="5">
        <v>1000</v>
      </c>
      <c r="E35" s="7" t="s">
        <v>62</v>
      </c>
      <c r="F35" s="7">
        <f t="shared" si="0"/>
        <v>600</v>
      </c>
    </row>
    <row r="36" spans="1:9" x14ac:dyDescent="0.25">
      <c r="A36" s="3">
        <v>34</v>
      </c>
      <c r="B36" s="3" t="s">
        <v>63</v>
      </c>
      <c r="C36" s="3" t="s">
        <v>7</v>
      </c>
      <c r="D36" s="5">
        <v>44</v>
      </c>
      <c r="E36" s="7" t="s">
        <v>64</v>
      </c>
      <c r="F36" s="7">
        <f t="shared" si="0"/>
        <v>689.48</v>
      </c>
    </row>
    <row r="37" spans="1:9" x14ac:dyDescent="0.25">
      <c r="A37" s="3">
        <v>35</v>
      </c>
      <c r="B37" s="3" t="s">
        <v>65</v>
      </c>
      <c r="C37" s="3" t="s">
        <v>66</v>
      </c>
      <c r="D37" s="5">
        <v>1000</v>
      </c>
      <c r="E37" s="7" t="s">
        <v>67</v>
      </c>
      <c r="F37" s="7">
        <f t="shared" si="0"/>
        <v>1850</v>
      </c>
      <c r="I37" s="2"/>
    </row>
    <row r="38" spans="1:9" x14ac:dyDescent="0.25">
      <c r="A38" s="3">
        <v>36</v>
      </c>
      <c r="B38" s="3" t="s">
        <v>68</v>
      </c>
      <c r="C38" s="3" t="s">
        <v>66</v>
      </c>
      <c r="D38" s="5">
        <v>1000</v>
      </c>
      <c r="E38" s="7" t="s">
        <v>67</v>
      </c>
      <c r="F38" s="7">
        <f t="shared" si="0"/>
        <v>1850</v>
      </c>
      <c r="I38" s="2"/>
    </row>
    <row r="39" spans="1:9" x14ac:dyDescent="0.25">
      <c r="A39" s="3">
        <v>37</v>
      </c>
      <c r="B39" s="3" t="s">
        <v>69</v>
      </c>
      <c r="C39" s="3" t="s">
        <v>66</v>
      </c>
      <c r="D39" s="5">
        <v>1000</v>
      </c>
      <c r="E39" s="7" t="s">
        <v>67</v>
      </c>
      <c r="F39" s="7">
        <f t="shared" si="0"/>
        <v>1850</v>
      </c>
      <c r="I39" s="2"/>
    </row>
    <row r="40" spans="1:9" x14ac:dyDescent="0.25">
      <c r="A40" s="3">
        <v>38</v>
      </c>
      <c r="B40" s="3" t="s">
        <v>70</v>
      </c>
      <c r="C40" s="3" t="s">
        <v>7</v>
      </c>
      <c r="D40" s="5">
        <v>88</v>
      </c>
      <c r="E40" s="7" t="s">
        <v>71</v>
      </c>
      <c r="F40" s="7">
        <f t="shared" si="0"/>
        <v>906.40000000000009</v>
      </c>
    </row>
    <row r="41" spans="1:9" x14ac:dyDescent="0.25">
      <c r="A41" s="3">
        <v>39</v>
      </c>
      <c r="B41" s="3" t="s">
        <v>72</v>
      </c>
      <c r="C41" s="3" t="s">
        <v>22</v>
      </c>
      <c r="D41" s="5">
        <v>64</v>
      </c>
      <c r="E41" s="7" t="s">
        <v>73</v>
      </c>
      <c r="F41" s="7">
        <f t="shared" si="0"/>
        <v>2496</v>
      </c>
      <c r="I41" s="2"/>
    </row>
    <row r="42" spans="1:9" x14ac:dyDescent="0.25">
      <c r="A42" s="3">
        <v>40</v>
      </c>
      <c r="B42" s="3" t="s">
        <v>74</v>
      </c>
      <c r="C42" s="3" t="s">
        <v>7</v>
      </c>
      <c r="D42" s="5">
        <v>90</v>
      </c>
      <c r="E42" s="7" t="s">
        <v>75</v>
      </c>
      <c r="F42" s="7">
        <f t="shared" si="0"/>
        <v>2070</v>
      </c>
      <c r="I42" s="2"/>
    </row>
    <row r="43" spans="1:9" x14ac:dyDescent="0.25">
      <c r="A43" s="3">
        <v>41</v>
      </c>
      <c r="B43" s="3" t="s">
        <v>76</v>
      </c>
      <c r="C43" s="3" t="s">
        <v>7</v>
      </c>
      <c r="D43" s="5">
        <v>50</v>
      </c>
      <c r="E43" s="7" t="s">
        <v>77</v>
      </c>
      <c r="F43" s="7">
        <f t="shared" si="0"/>
        <v>3500</v>
      </c>
      <c r="I43" s="2"/>
    </row>
    <row r="44" spans="1:9" x14ac:dyDescent="0.25">
      <c r="A44" s="3">
        <v>42</v>
      </c>
      <c r="B44" s="3" t="s">
        <v>78</v>
      </c>
      <c r="C44" s="3" t="s">
        <v>7</v>
      </c>
      <c r="D44" s="5">
        <v>30</v>
      </c>
      <c r="E44" s="7" t="s">
        <v>79</v>
      </c>
      <c r="F44" s="7">
        <f t="shared" si="0"/>
        <v>1500</v>
      </c>
      <c r="I44" s="2"/>
    </row>
    <row r="45" spans="1:9" x14ac:dyDescent="0.25">
      <c r="A45" s="3">
        <v>43</v>
      </c>
      <c r="B45" s="3" t="s">
        <v>80</v>
      </c>
      <c r="C45" s="3" t="s">
        <v>81</v>
      </c>
      <c r="D45" s="5">
        <v>50</v>
      </c>
      <c r="E45" s="7" t="s">
        <v>82</v>
      </c>
      <c r="F45" s="7">
        <f t="shared" si="0"/>
        <v>340</v>
      </c>
    </row>
    <row r="46" spans="1:9" x14ac:dyDescent="0.25">
      <c r="A46" s="3">
        <v>44</v>
      </c>
      <c r="B46" s="3" t="s">
        <v>83</v>
      </c>
      <c r="C46" s="3" t="s">
        <v>56</v>
      </c>
      <c r="D46" s="5">
        <v>241</v>
      </c>
      <c r="E46" s="7" t="s">
        <v>84</v>
      </c>
      <c r="F46" s="7">
        <f t="shared" si="0"/>
        <v>197.61999999999998</v>
      </c>
    </row>
    <row r="47" spans="1:9" x14ac:dyDescent="0.25">
      <c r="A47" s="3">
        <v>45</v>
      </c>
      <c r="B47" s="3" t="s">
        <v>85</v>
      </c>
      <c r="C47" s="3" t="s">
        <v>7</v>
      </c>
      <c r="D47" s="5">
        <v>44</v>
      </c>
      <c r="E47" s="7" t="s">
        <v>86</v>
      </c>
      <c r="F47" s="7">
        <f t="shared" si="0"/>
        <v>254.76</v>
      </c>
    </row>
    <row r="48" spans="1:9" x14ac:dyDescent="0.25">
      <c r="A48" s="3">
        <v>46</v>
      </c>
      <c r="B48" s="3" t="s">
        <v>87</v>
      </c>
      <c r="C48" s="3" t="s">
        <v>7</v>
      </c>
      <c r="D48" s="5">
        <v>50</v>
      </c>
      <c r="E48" s="7" t="s">
        <v>88</v>
      </c>
      <c r="F48" s="7">
        <f t="shared" si="0"/>
        <v>2350</v>
      </c>
      <c r="I48" s="2"/>
    </row>
    <row r="49" spans="1:9" x14ac:dyDescent="0.25">
      <c r="A49" s="3">
        <v>47</v>
      </c>
      <c r="B49" s="3" t="s">
        <v>89</v>
      </c>
      <c r="C49" s="3" t="s">
        <v>7</v>
      </c>
      <c r="D49" s="5">
        <v>50</v>
      </c>
      <c r="E49" s="7" t="s">
        <v>90</v>
      </c>
      <c r="F49" s="7">
        <f t="shared" si="0"/>
        <v>2350</v>
      </c>
      <c r="I49" s="2"/>
    </row>
    <row r="50" spans="1:9" x14ac:dyDescent="0.25">
      <c r="A50" s="3">
        <v>48</v>
      </c>
      <c r="B50" s="3" t="s">
        <v>91</v>
      </c>
      <c r="C50" s="3" t="s">
        <v>7</v>
      </c>
      <c r="D50" s="5">
        <v>62</v>
      </c>
      <c r="E50" s="7" t="s">
        <v>92</v>
      </c>
      <c r="F50" s="7">
        <f t="shared" si="0"/>
        <v>534.43999999999994</v>
      </c>
    </row>
    <row r="51" spans="1:9" x14ac:dyDescent="0.25">
      <c r="A51" s="3">
        <v>49</v>
      </c>
      <c r="B51" s="3" t="s">
        <v>93</v>
      </c>
      <c r="C51" s="3" t="s">
        <v>14</v>
      </c>
      <c r="D51" s="5">
        <v>3</v>
      </c>
      <c r="E51" s="7">
        <v>490</v>
      </c>
      <c r="F51" s="7">
        <f t="shared" si="0"/>
        <v>1470</v>
      </c>
      <c r="I51" s="2"/>
    </row>
    <row r="52" spans="1:9" x14ac:dyDescent="0.25">
      <c r="A52" s="3">
        <v>50</v>
      </c>
      <c r="B52" s="3" t="s">
        <v>94</v>
      </c>
      <c r="C52" s="3" t="s">
        <v>7</v>
      </c>
      <c r="D52" s="5">
        <v>200</v>
      </c>
      <c r="E52" s="7" t="s">
        <v>95</v>
      </c>
      <c r="F52" s="7">
        <f t="shared" si="0"/>
        <v>580</v>
      </c>
    </row>
    <row r="53" spans="1:9" x14ac:dyDescent="0.25">
      <c r="A53" s="3">
        <v>51</v>
      </c>
      <c r="B53" s="3" t="s">
        <v>96</v>
      </c>
      <c r="C53" s="3" t="s">
        <v>7</v>
      </c>
      <c r="D53" s="5">
        <v>200</v>
      </c>
      <c r="E53" s="7" t="s">
        <v>97</v>
      </c>
      <c r="F53" s="7">
        <f t="shared" si="0"/>
        <v>1080</v>
      </c>
      <c r="I53" s="2"/>
    </row>
    <row r="54" spans="1:9" x14ac:dyDescent="0.25">
      <c r="A54" s="3">
        <v>52</v>
      </c>
      <c r="B54" s="3" t="s">
        <v>98</v>
      </c>
      <c r="C54" s="3" t="s">
        <v>7</v>
      </c>
      <c r="D54" s="5">
        <v>100</v>
      </c>
      <c r="E54" s="7" t="s">
        <v>99</v>
      </c>
      <c r="F54" s="7">
        <f t="shared" si="0"/>
        <v>3800</v>
      </c>
      <c r="I54" s="2"/>
    </row>
    <row r="55" spans="1:9" x14ac:dyDescent="0.25">
      <c r="A55" s="3">
        <v>53</v>
      </c>
      <c r="B55" s="3" t="s">
        <v>100</v>
      </c>
      <c r="C55" s="3" t="s">
        <v>14</v>
      </c>
      <c r="D55" s="5">
        <v>5</v>
      </c>
      <c r="E55" s="7" t="s">
        <v>101</v>
      </c>
      <c r="F55" s="7">
        <f t="shared" si="0"/>
        <v>2450</v>
      </c>
      <c r="I55" s="2"/>
    </row>
    <row r="56" spans="1:9" x14ac:dyDescent="0.25">
      <c r="A56" s="3">
        <v>54</v>
      </c>
      <c r="B56" s="3" t="s">
        <v>102</v>
      </c>
      <c r="C56" s="3" t="s">
        <v>14</v>
      </c>
      <c r="D56" s="5">
        <v>10</v>
      </c>
      <c r="E56" s="7" t="s">
        <v>103</v>
      </c>
      <c r="F56" s="7">
        <f t="shared" si="0"/>
        <v>4500</v>
      </c>
      <c r="I56" s="2"/>
    </row>
    <row r="57" spans="1:9" x14ac:dyDescent="0.25">
      <c r="A57" s="3">
        <v>55</v>
      </c>
      <c r="B57" s="3" t="s">
        <v>104</v>
      </c>
      <c r="C57" s="3" t="s">
        <v>7</v>
      </c>
      <c r="D57" s="5">
        <v>10</v>
      </c>
      <c r="E57" s="7">
        <v>4.8150000000000004</v>
      </c>
      <c r="F57" s="7">
        <f t="shared" si="0"/>
        <v>48.150000000000006</v>
      </c>
    </row>
    <row r="58" spans="1:9" x14ac:dyDescent="0.25">
      <c r="A58" s="3">
        <v>56</v>
      </c>
      <c r="B58" s="3" t="s">
        <v>105</v>
      </c>
      <c r="C58" s="3" t="s">
        <v>205</v>
      </c>
      <c r="D58" s="5">
        <v>150</v>
      </c>
      <c r="E58" s="7" t="s">
        <v>106</v>
      </c>
      <c r="F58" s="7">
        <f t="shared" si="0"/>
        <v>2700</v>
      </c>
      <c r="I58" s="2"/>
    </row>
    <row r="59" spans="1:9" x14ac:dyDescent="0.25">
      <c r="A59" s="3">
        <v>57</v>
      </c>
      <c r="B59" s="3" t="s">
        <v>107</v>
      </c>
      <c r="C59" s="3" t="s">
        <v>7</v>
      </c>
      <c r="D59" s="5">
        <v>49</v>
      </c>
      <c r="E59" s="7" t="s">
        <v>108</v>
      </c>
      <c r="F59" s="7">
        <f t="shared" si="0"/>
        <v>225.39999999999998</v>
      </c>
    </row>
    <row r="60" spans="1:9" x14ac:dyDescent="0.25">
      <c r="A60" s="3">
        <v>58</v>
      </c>
      <c r="B60" s="3" t="s">
        <v>109</v>
      </c>
      <c r="C60" s="3" t="s">
        <v>7</v>
      </c>
      <c r="D60" s="5">
        <v>200</v>
      </c>
      <c r="E60" s="7" t="s">
        <v>110</v>
      </c>
      <c r="F60" s="7">
        <f t="shared" si="0"/>
        <v>2100</v>
      </c>
      <c r="I60" s="2"/>
    </row>
    <row r="61" spans="1:9" x14ac:dyDescent="0.25">
      <c r="A61" s="3">
        <v>59</v>
      </c>
      <c r="B61" s="3" t="s">
        <v>111</v>
      </c>
      <c r="C61" s="3" t="s">
        <v>7</v>
      </c>
      <c r="D61" s="5">
        <v>900</v>
      </c>
      <c r="E61" s="7" t="s">
        <v>112</v>
      </c>
      <c r="F61" s="7">
        <f t="shared" si="0"/>
        <v>6750</v>
      </c>
      <c r="I61" s="2"/>
    </row>
    <row r="62" spans="1:9" x14ac:dyDescent="0.25">
      <c r="A62" s="3">
        <v>60</v>
      </c>
      <c r="B62" s="3" t="s">
        <v>113</v>
      </c>
      <c r="C62" s="3" t="s">
        <v>7</v>
      </c>
      <c r="D62" s="5">
        <v>215</v>
      </c>
      <c r="E62" s="7" t="s">
        <v>114</v>
      </c>
      <c r="F62" s="7">
        <f t="shared" si="0"/>
        <v>2687.5</v>
      </c>
      <c r="I62" s="2"/>
    </row>
    <row r="63" spans="1:9" x14ac:dyDescent="0.25">
      <c r="A63" s="3">
        <v>61</v>
      </c>
      <c r="B63" s="3" t="s">
        <v>115</v>
      </c>
      <c r="C63" s="3" t="s">
        <v>7</v>
      </c>
      <c r="D63" s="5">
        <v>1945</v>
      </c>
      <c r="E63" s="7" t="s">
        <v>116</v>
      </c>
      <c r="F63" s="7">
        <f t="shared" si="0"/>
        <v>1264.25</v>
      </c>
      <c r="I63" s="2"/>
    </row>
    <row r="64" spans="1:9" x14ac:dyDescent="0.25">
      <c r="A64" s="3">
        <v>62</v>
      </c>
      <c r="B64" s="3" t="s">
        <v>117</v>
      </c>
      <c r="C64" s="3" t="s">
        <v>7</v>
      </c>
      <c r="D64" s="5">
        <v>44</v>
      </c>
      <c r="E64" s="7" t="s">
        <v>118</v>
      </c>
      <c r="F64" s="7">
        <f t="shared" si="0"/>
        <v>139.92000000000002</v>
      </c>
    </row>
    <row r="65" spans="1:9" x14ac:dyDescent="0.25">
      <c r="A65" s="3">
        <v>63</v>
      </c>
      <c r="B65" s="3" t="s">
        <v>119</v>
      </c>
      <c r="C65" s="3" t="s">
        <v>7</v>
      </c>
      <c r="D65" s="5">
        <v>44</v>
      </c>
      <c r="E65" s="7" t="s">
        <v>120</v>
      </c>
      <c r="F65" s="7">
        <f t="shared" si="0"/>
        <v>726</v>
      </c>
    </row>
    <row r="66" spans="1:9" x14ac:dyDescent="0.25">
      <c r="A66" s="3">
        <v>64</v>
      </c>
      <c r="B66" s="3" t="s">
        <v>121</v>
      </c>
      <c r="C66" s="3" t="s">
        <v>66</v>
      </c>
      <c r="D66" s="5">
        <v>1000</v>
      </c>
      <c r="E66" s="7" t="s">
        <v>122</v>
      </c>
      <c r="F66" s="7">
        <f t="shared" si="0"/>
        <v>1670</v>
      </c>
      <c r="I66" s="2"/>
    </row>
    <row r="67" spans="1:9" x14ac:dyDescent="0.25">
      <c r="A67" s="3">
        <v>65</v>
      </c>
      <c r="B67" s="3" t="s">
        <v>123</v>
      </c>
      <c r="C67" s="3" t="s">
        <v>66</v>
      </c>
      <c r="D67" s="5">
        <v>1000</v>
      </c>
      <c r="E67" s="7" t="s">
        <v>31</v>
      </c>
      <c r="F67" s="7">
        <f t="shared" si="0"/>
        <v>2000</v>
      </c>
      <c r="I67" s="2"/>
    </row>
    <row r="68" spans="1:9" x14ac:dyDescent="0.25">
      <c r="A68" s="3">
        <v>66</v>
      </c>
      <c r="B68" s="3" t="s">
        <v>124</v>
      </c>
      <c r="C68" s="3" t="s">
        <v>66</v>
      </c>
      <c r="D68" s="5">
        <v>1000</v>
      </c>
      <c r="E68" s="7" t="s">
        <v>31</v>
      </c>
      <c r="F68" s="7">
        <f t="shared" si="0"/>
        <v>2000</v>
      </c>
      <c r="I68" s="2"/>
    </row>
    <row r="69" spans="1:9" x14ac:dyDescent="0.25">
      <c r="A69" s="3">
        <v>67</v>
      </c>
      <c r="B69" s="3" t="s">
        <v>125</v>
      </c>
      <c r="C69" s="3" t="s">
        <v>66</v>
      </c>
      <c r="D69" s="5">
        <v>28766</v>
      </c>
      <c r="E69" s="7" t="s">
        <v>126</v>
      </c>
      <c r="F69" s="7">
        <f t="shared" ref="F69:F111" si="1">+E69*D69</f>
        <v>27327.699999999997</v>
      </c>
      <c r="I69" s="2"/>
    </row>
    <row r="70" spans="1:9" x14ac:dyDescent="0.25">
      <c r="A70" s="3">
        <v>68</v>
      </c>
      <c r="B70" s="3" t="s">
        <v>127</v>
      </c>
      <c r="C70" s="3" t="s">
        <v>7</v>
      </c>
      <c r="D70" s="5">
        <v>13</v>
      </c>
      <c r="E70" s="7" t="s">
        <v>128</v>
      </c>
      <c r="F70" s="7">
        <f t="shared" si="1"/>
        <v>32.89</v>
      </c>
    </row>
    <row r="71" spans="1:9" x14ac:dyDescent="0.25">
      <c r="A71" s="3">
        <v>69</v>
      </c>
      <c r="B71" s="3" t="s">
        <v>129</v>
      </c>
      <c r="C71" s="3" t="s">
        <v>7</v>
      </c>
      <c r="D71" s="5">
        <v>44</v>
      </c>
      <c r="E71" s="7" t="s">
        <v>130</v>
      </c>
      <c r="F71" s="7">
        <f t="shared" si="1"/>
        <v>424.6</v>
      </c>
    </row>
    <row r="72" spans="1:9" x14ac:dyDescent="0.25">
      <c r="A72" s="3">
        <v>70</v>
      </c>
      <c r="B72" s="3" t="s">
        <v>131</v>
      </c>
      <c r="C72" s="3" t="s">
        <v>22</v>
      </c>
      <c r="D72" s="5">
        <v>13</v>
      </c>
      <c r="E72" s="7" t="s">
        <v>132</v>
      </c>
      <c r="F72" s="7">
        <f t="shared" si="1"/>
        <v>83.46</v>
      </c>
    </row>
    <row r="73" spans="1:9" x14ac:dyDescent="0.25">
      <c r="A73" s="3">
        <v>71</v>
      </c>
      <c r="B73" s="3" t="s">
        <v>133</v>
      </c>
      <c r="C73" s="3" t="s">
        <v>7</v>
      </c>
      <c r="D73" s="5">
        <v>132</v>
      </c>
      <c r="E73" s="7" t="s">
        <v>134</v>
      </c>
      <c r="F73" s="7">
        <f t="shared" si="1"/>
        <v>891</v>
      </c>
    </row>
    <row r="74" spans="1:9" x14ac:dyDescent="0.25">
      <c r="A74" s="3">
        <v>72</v>
      </c>
      <c r="B74" s="3" t="s">
        <v>135</v>
      </c>
      <c r="C74" s="3" t="s">
        <v>81</v>
      </c>
      <c r="D74" s="5">
        <v>500</v>
      </c>
      <c r="E74" s="7" t="s">
        <v>136</v>
      </c>
      <c r="F74" s="7">
        <f t="shared" si="1"/>
        <v>1750</v>
      </c>
      <c r="I74" s="2"/>
    </row>
    <row r="75" spans="1:9" x14ac:dyDescent="0.25">
      <c r="A75" s="3">
        <v>73</v>
      </c>
      <c r="B75" s="3" t="s">
        <v>137</v>
      </c>
      <c r="C75" s="3" t="s">
        <v>81</v>
      </c>
      <c r="D75" s="5">
        <v>500</v>
      </c>
      <c r="E75" s="7" t="s">
        <v>138</v>
      </c>
      <c r="F75" s="7">
        <f t="shared" si="1"/>
        <v>1300</v>
      </c>
      <c r="I75" s="2"/>
    </row>
    <row r="76" spans="1:9" x14ac:dyDescent="0.25">
      <c r="A76" s="3">
        <v>74</v>
      </c>
      <c r="B76" s="3" t="s">
        <v>139</v>
      </c>
      <c r="C76" s="3" t="s">
        <v>7</v>
      </c>
      <c r="D76" s="5">
        <v>26</v>
      </c>
      <c r="E76" s="7" t="s">
        <v>140</v>
      </c>
      <c r="F76" s="7">
        <f t="shared" si="1"/>
        <v>91</v>
      </c>
    </row>
    <row r="77" spans="1:9" x14ac:dyDescent="0.25">
      <c r="A77" s="3">
        <v>75</v>
      </c>
      <c r="B77" s="3" t="s">
        <v>141</v>
      </c>
      <c r="C77" s="3" t="s">
        <v>7</v>
      </c>
      <c r="D77" s="5">
        <v>26</v>
      </c>
      <c r="E77" s="7" t="s">
        <v>140</v>
      </c>
      <c r="F77" s="7">
        <f t="shared" si="1"/>
        <v>91</v>
      </c>
    </row>
    <row r="78" spans="1:9" x14ac:dyDescent="0.25">
      <c r="A78" s="3">
        <v>76</v>
      </c>
      <c r="B78" s="3" t="s">
        <v>142</v>
      </c>
      <c r="C78" s="3" t="s">
        <v>7</v>
      </c>
      <c r="D78" s="5">
        <v>26</v>
      </c>
      <c r="E78" s="7">
        <v>3</v>
      </c>
      <c r="F78" s="7">
        <f t="shared" si="1"/>
        <v>78</v>
      </c>
    </row>
    <row r="79" spans="1:9" x14ac:dyDescent="0.25">
      <c r="A79" s="3">
        <v>77</v>
      </c>
      <c r="B79" s="3" t="s">
        <v>143</v>
      </c>
      <c r="C79" s="3" t="s">
        <v>7</v>
      </c>
      <c r="D79" s="5">
        <v>26</v>
      </c>
      <c r="E79" s="7" t="s">
        <v>144</v>
      </c>
      <c r="F79" s="7">
        <f t="shared" si="1"/>
        <v>85.8</v>
      </c>
    </row>
    <row r="80" spans="1:9" x14ac:dyDescent="0.25">
      <c r="A80" s="3">
        <v>78</v>
      </c>
      <c r="B80" s="3" t="s">
        <v>145</v>
      </c>
      <c r="C80" s="3" t="s">
        <v>7</v>
      </c>
      <c r="D80" s="5">
        <v>400</v>
      </c>
      <c r="E80" s="7" t="s">
        <v>146</v>
      </c>
      <c r="F80" s="7">
        <f t="shared" si="1"/>
        <v>4160</v>
      </c>
      <c r="I80" s="2"/>
    </row>
    <row r="81" spans="1:9" x14ac:dyDescent="0.25">
      <c r="A81" s="3">
        <v>79</v>
      </c>
      <c r="B81" s="3" t="s">
        <v>147</v>
      </c>
      <c r="C81" s="3" t="s">
        <v>7</v>
      </c>
      <c r="D81" s="5">
        <v>53</v>
      </c>
      <c r="E81" s="7" t="s">
        <v>148</v>
      </c>
      <c r="F81" s="7">
        <f t="shared" si="1"/>
        <v>1722.5</v>
      </c>
      <c r="I81" s="2"/>
    </row>
    <row r="82" spans="1:9" x14ac:dyDescent="0.25">
      <c r="A82" s="3">
        <v>80</v>
      </c>
      <c r="B82" s="3" t="s">
        <v>149</v>
      </c>
      <c r="C82" s="3" t="s">
        <v>66</v>
      </c>
      <c r="D82" s="5">
        <v>500</v>
      </c>
      <c r="E82" s="7" t="s">
        <v>150</v>
      </c>
      <c r="F82" s="7">
        <f t="shared" si="1"/>
        <v>800</v>
      </c>
    </row>
    <row r="83" spans="1:9" x14ac:dyDescent="0.25">
      <c r="A83" s="3">
        <v>81</v>
      </c>
      <c r="B83" s="3" t="s">
        <v>151</v>
      </c>
      <c r="C83" s="3" t="s">
        <v>66</v>
      </c>
      <c r="D83" s="5">
        <v>500</v>
      </c>
      <c r="E83" s="7" t="s">
        <v>152</v>
      </c>
      <c r="F83" s="7">
        <f t="shared" si="1"/>
        <v>775</v>
      </c>
    </row>
    <row r="84" spans="1:9" x14ac:dyDescent="0.25">
      <c r="A84" s="3">
        <v>82</v>
      </c>
      <c r="B84" s="3" t="s">
        <v>153</v>
      </c>
      <c r="C84" s="3" t="s">
        <v>154</v>
      </c>
      <c r="D84" s="5">
        <v>35</v>
      </c>
      <c r="E84" s="7" t="s">
        <v>155</v>
      </c>
      <c r="F84" s="7">
        <f t="shared" si="1"/>
        <v>134.75</v>
      </c>
    </row>
    <row r="85" spans="1:9" x14ac:dyDescent="0.25">
      <c r="A85" s="3">
        <v>83</v>
      </c>
      <c r="B85" s="3" t="s">
        <v>156</v>
      </c>
      <c r="C85" s="3" t="s">
        <v>7</v>
      </c>
      <c r="D85" s="5">
        <v>88</v>
      </c>
      <c r="E85" s="7" t="s">
        <v>157</v>
      </c>
      <c r="F85" s="7">
        <f t="shared" si="1"/>
        <v>431.20000000000005</v>
      </c>
    </row>
    <row r="86" spans="1:9" x14ac:dyDescent="0.25">
      <c r="A86" s="3">
        <v>84</v>
      </c>
      <c r="B86" s="3" t="s">
        <v>158</v>
      </c>
      <c r="C86" s="3" t="s">
        <v>7</v>
      </c>
      <c r="D86" s="5">
        <v>88</v>
      </c>
      <c r="E86" s="7" t="s">
        <v>159</v>
      </c>
      <c r="F86" s="7">
        <f t="shared" si="1"/>
        <v>563.20000000000005</v>
      </c>
    </row>
    <row r="87" spans="1:9" x14ac:dyDescent="0.25">
      <c r="A87" s="3">
        <v>85</v>
      </c>
      <c r="B87" s="3" t="s">
        <v>160</v>
      </c>
      <c r="C87" s="3" t="s">
        <v>66</v>
      </c>
      <c r="D87" s="5">
        <v>35</v>
      </c>
      <c r="E87" s="7" t="s">
        <v>161</v>
      </c>
      <c r="F87" s="7">
        <f t="shared" si="1"/>
        <v>164.5</v>
      </c>
    </row>
    <row r="88" spans="1:9" x14ac:dyDescent="0.25">
      <c r="A88" s="3">
        <v>86</v>
      </c>
      <c r="B88" s="3" t="s">
        <v>162</v>
      </c>
      <c r="C88" s="3" t="s">
        <v>56</v>
      </c>
      <c r="D88" s="5">
        <v>620</v>
      </c>
      <c r="E88" s="7" t="s">
        <v>163</v>
      </c>
      <c r="F88" s="7">
        <f t="shared" si="1"/>
        <v>2604</v>
      </c>
      <c r="I88" s="2"/>
    </row>
    <row r="89" spans="1:9" x14ac:dyDescent="0.25">
      <c r="A89" s="3">
        <v>87</v>
      </c>
      <c r="B89" s="3" t="s">
        <v>164</v>
      </c>
      <c r="C89" s="3" t="s">
        <v>56</v>
      </c>
      <c r="D89" s="5">
        <v>610</v>
      </c>
      <c r="E89" s="7" t="s">
        <v>165</v>
      </c>
      <c r="F89" s="7">
        <f t="shared" si="1"/>
        <v>2379</v>
      </c>
      <c r="I89" s="2"/>
    </row>
    <row r="90" spans="1:9" x14ac:dyDescent="0.25">
      <c r="A90" s="3">
        <v>88</v>
      </c>
      <c r="B90" s="3" t="s">
        <v>166</v>
      </c>
      <c r="C90" s="3" t="s">
        <v>56</v>
      </c>
      <c r="D90" s="5">
        <v>760</v>
      </c>
      <c r="E90" s="7" t="s">
        <v>136</v>
      </c>
      <c r="F90" s="7">
        <f t="shared" si="1"/>
        <v>2660</v>
      </c>
      <c r="I90" s="2"/>
    </row>
    <row r="91" spans="1:9" x14ac:dyDescent="0.25">
      <c r="A91" s="3">
        <v>89</v>
      </c>
      <c r="B91" s="3" t="s">
        <v>167</v>
      </c>
      <c r="C91" s="3" t="s">
        <v>56</v>
      </c>
      <c r="D91" s="5">
        <v>1000</v>
      </c>
      <c r="E91" s="7" t="s">
        <v>168</v>
      </c>
      <c r="F91" s="7">
        <f t="shared" si="1"/>
        <v>2200</v>
      </c>
      <c r="I91" s="2"/>
    </row>
    <row r="92" spans="1:9" x14ac:dyDescent="0.25">
      <c r="A92" s="3">
        <v>90</v>
      </c>
      <c r="B92" s="3" t="s">
        <v>169</v>
      </c>
      <c r="C92" s="3" t="s">
        <v>56</v>
      </c>
      <c r="D92" s="5">
        <v>420</v>
      </c>
      <c r="E92" s="7" t="s">
        <v>170</v>
      </c>
      <c r="F92" s="7">
        <f t="shared" si="1"/>
        <v>2478</v>
      </c>
      <c r="I92" s="2"/>
    </row>
    <row r="93" spans="1:9" x14ac:dyDescent="0.25">
      <c r="A93" s="3">
        <v>91</v>
      </c>
      <c r="B93" s="3" t="s">
        <v>171</v>
      </c>
      <c r="C93" s="3" t="s">
        <v>56</v>
      </c>
      <c r="D93" s="5">
        <v>200</v>
      </c>
      <c r="E93" s="7" t="s">
        <v>172</v>
      </c>
      <c r="F93" s="7">
        <f t="shared" si="1"/>
        <v>1580</v>
      </c>
      <c r="I93" s="2"/>
    </row>
    <row r="94" spans="1:9" x14ac:dyDescent="0.25">
      <c r="A94" s="3">
        <v>92</v>
      </c>
      <c r="B94" s="3" t="s">
        <v>173</v>
      </c>
      <c r="C94" s="3" t="s">
        <v>7</v>
      </c>
      <c r="D94" s="5">
        <v>175</v>
      </c>
      <c r="E94" s="7" t="s">
        <v>174</v>
      </c>
      <c r="F94" s="7">
        <f t="shared" si="1"/>
        <v>451.5</v>
      </c>
    </row>
    <row r="95" spans="1:9" x14ac:dyDescent="0.25">
      <c r="A95" s="3">
        <v>93</v>
      </c>
      <c r="B95" s="3" t="s">
        <v>175</v>
      </c>
      <c r="C95" s="3" t="s">
        <v>7</v>
      </c>
      <c r="D95" s="5">
        <v>35</v>
      </c>
      <c r="E95" s="7" t="s">
        <v>9</v>
      </c>
      <c r="F95" s="7">
        <f t="shared" si="1"/>
        <v>38.5</v>
      </c>
    </row>
    <row r="96" spans="1:9" x14ac:dyDescent="0.25">
      <c r="A96" s="3">
        <v>94</v>
      </c>
      <c r="B96" s="3" t="s">
        <v>176</v>
      </c>
      <c r="C96" s="3" t="s">
        <v>7</v>
      </c>
      <c r="D96" s="5">
        <v>1200</v>
      </c>
      <c r="E96" s="7" t="s">
        <v>177</v>
      </c>
      <c r="F96" s="7">
        <f t="shared" si="1"/>
        <v>240</v>
      </c>
    </row>
    <row r="97" spans="1:9" x14ac:dyDescent="0.25">
      <c r="A97" s="3">
        <v>95</v>
      </c>
      <c r="B97" s="3" t="s">
        <v>178</v>
      </c>
      <c r="C97" s="3" t="s">
        <v>7</v>
      </c>
      <c r="D97" s="5">
        <v>43</v>
      </c>
      <c r="E97" s="8">
        <v>1.8194999999999999</v>
      </c>
      <c r="F97" s="7">
        <f t="shared" si="1"/>
        <v>78.238500000000002</v>
      </c>
    </row>
    <row r="98" spans="1:9" x14ac:dyDescent="0.25">
      <c r="A98" s="3">
        <v>96</v>
      </c>
      <c r="B98" s="3" t="s">
        <v>179</v>
      </c>
      <c r="C98" s="3" t="s">
        <v>7</v>
      </c>
      <c r="D98" s="5">
        <v>44</v>
      </c>
      <c r="E98" s="7" t="s">
        <v>40</v>
      </c>
      <c r="F98" s="7">
        <f t="shared" si="1"/>
        <v>123.19999999999999</v>
      </c>
    </row>
    <row r="99" spans="1:9" x14ac:dyDescent="0.25">
      <c r="A99" s="3">
        <v>97</v>
      </c>
      <c r="B99" s="3" t="s">
        <v>180</v>
      </c>
      <c r="C99" s="3" t="s">
        <v>12</v>
      </c>
      <c r="D99" s="5">
        <v>150</v>
      </c>
      <c r="E99" s="7" t="s">
        <v>181</v>
      </c>
      <c r="F99" s="7">
        <f t="shared" si="1"/>
        <v>990</v>
      </c>
    </row>
    <row r="100" spans="1:9" x14ac:dyDescent="0.25">
      <c r="A100" s="3">
        <v>98</v>
      </c>
      <c r="B100" s="3" t="s">
        <v>182</v>
      </c>
      <c r="C100" s="3" t="s">
        <v>12</v>
      </c>
      <c r="D100" s="5">
        <v>800</v>
      </c>
      <c r="E100" s="7" t="s">
        <v>183</v>
      </c>
      <c r="F100" s="7">
        <f t="shared" si="1"/>
        <v>4560</v>
      </c>
      <c r="I100" s="2"/>
    </row>
    <row r="101" spans="1:9" x14ac:dyDescent="0.25">
      <c r="A101" s="3">
        <v>99</v>
      </c>
      <c r="B101" s="3" t="s">
        <v>184</v>
      </c>
      <c r="C101" s="3" t="s">
        <v>7</v>
      </c>
      <c r="D101" s="5">
        <v>15</v>
      </c>
      <c r="E101" s="7" t="s">
        <v>185</v>
      </c>
      <c r="F101" s="7">
        <f t="shared" si="1"/>
        <v>471</v>
      </c>
    </row>
    <row r="102" spans="1:9" x14ac:dyDescent="0.25">
      <c r="A102" s="3">
        <v>100</v>
      </c>
      <c r="B102" s="3" t="s">
        <v>186</v>
      </c>
      <c r="C102" s="3" t="s">
        <v>7</v>
      </c>
      <c r="D102" s="5">
        <v>44</v>
      </c>
      <c r="E102" s="7" t="s">
        <v>44</v>
      </c>
      <c r="F102" s="7">
        <f t="shared" si="1"/>
        <v>198</v>
      </c>
    </row>
    <row r="103" spans="1:9" x14ac:dyDescent="0.25">
      <c r="A103" s="3">
        <v>101</v>
      </c>
      <c r="B103" s="3" t="s">
        <v>187</v>
      </c>
      <c r="C103" s="3" t="s">
        <v>7</v>
      </c>
      <c r="D103" s="5">
        <v>75</v>
      </c>
      <c r="E103" s="7" t="s">
        <v>188</v>
      </c>
      <c r="F103" s="7">
        <f t="shared" si="1"/>
        <v>1950</v>
      </c>
      <c r="I103" s="2"/>
    </row>
    <row r="104" spans="1:9" x14ac:dyDescent="0.25">
      <c r="A104" s="3">
        <v>102</v>
      </c>
      <c r="B104" s="3" t="s">
        <v>189</v>
      </c>
      <c r="C104" s="3" t="s">
        <v>7</v>
      </c>
      <c r="D104" s="5">
        <v>50</v>
      </c>
      <c r="E104" s="7" t="s">
        <v>190</v>
      </c>
      <c r="F104" s="7">
        <f t="shared" si="1"/>
        <v>1800</v>
      </c>
      <c r="I104" s="2"/>
    </row>
    <row r="105" spans="1:9" x14ac:dyDescent="0.25">
      <c r="A105" s="3">
        <v>103</v>
      </c>
      <c r="B105" s="3" t="s">
        <v>191</v>
      </c>
      <c r="C105" s="3" t="s">
        <v>7</v>
      </c>
      <c r="D105" s="5">
        <v>50</v>
      </c>
      <c r="E105" s="7" t="s">
        <v>192</v>
      </c>
      <c r="F105" s="7">
        <f t="shared" si="1"/>
        <v>3000</v>
      </c>
      <c r="I105" s="2"/>
    </row>
    <row r="106" spans="1:9" x14ac:dyDescent="0.25">
      <c r="A106" s="3">
        <v>104</v>
      </c>
      <c r="B106" s="3" t="s">
        <v>193</v>
      </c>
      <c r="C106" s="3" t="s">
        <v>7</v>
      </c>
      <c r="D106" s="5">
        <v>132</v>
      </c>
      <c r="E106" s="7" t="s">
        <v>194</v>
      </c>
      <c r="F106" s="7">
        <f t="shared" si="1"/>
        <v>237.6</v>
      </c>
    </row>
    <row r="107" spans="1:9" x14ac:dyDescent="0.25">
      <c r="A107" s="3">
        <v>105</v>
      </c>
      <c r="B107" s="3" t="s">
        <v>195</v>
      </c>
      <c r="C107" s="3" t="s">
        <v>14</v>
      </c>
      <c r="D107" s="5">
        <v>127</v>
      </c>
      <c r="E107" s="7" t="s">
        <v>196</v>
      </c>
      <c r="F107" s="7">
        <f t="shared" si="1"/>
        <v>3048</v>
      </c>
      <c r="I107" s="2"/>
    </row>
    <row r="108" spans="1:9" x14ac:dyDescent="0.25">
      <c r="A108" s="3">
        <v>106</v>
      </c>
      <c r="B108" s="3" t="s">
        <v>197</v>
      </c>
      <c r="C108" s="3" t="s">
        <v>198</v>
      </c>
      <c r="D108" s="5">
        <v>100</v>
      </c>
      <c r="E108" s="7" t="s">
        <v>73</v>
      </c>
      <c r="F108" s="7">
        <f t="shared" si="1"/>
        <v>3900</v>
      </c>
      <c r="I108" s="2"/>
    </row>
    <row r="109" spans="1:9" x14ac:dyDescent="0.25">
      <c r="A109" s="3">
        <v>107</v>
      </c>
      <c r="B109" s="3" t="s">
        <v>199</v>
      </c>
      <c r="C109" s="3" t="s">
        <v>198</v>
      </c>
      <c r="D109" s="5">
        <v>88</v>
      </c>
      <c r="E109" s="7" t="s">
        <v>200</v>
      </c>
      <c r="F109" s="7">
        <f t="shared" si="1"/>
        <v>475.20000000000005</v>
      </c>
    </row>
    <row r="110" spans="1:9" x14ac:dyDescent="0.25">
      <c r="A110" s="3">
        <v>108</v>
      </c>
      <c r="B110" s="3" t="s">
        <v>201</v>
      </c>
      <c r="C110" s="3" t="s">
        <v>198</v>
      </c>
      <c r="D110" s="5">
        <v>88</v>
      </c>
      <c r="E110" s="7" t="s">
        <v>202</v>
      </c>
      <c r="F110" s="7">
        <f t="shared" si="1"/>
        <v>448.79999999999995</v>
      </c>
    </row>
    <row r="111" spans="1:9" x14ac:dyDescent="0.25">
      <c r="A111" s="3">
        <v>109</v>
      </c>
      <c r="B111" s="3" t="s">
        <v>203</v>
      </c>
      <c r="C111" s="3" t="s">
        <v>198</v>
      </c>
      <c r="D111" s="5">
        <v>90</v>
      </c>
      <c r="E111" s="7">
        <v>33</v>
      </c>
      <c r="F111" s="7">
        <f t="shared" si="1"/>
        <v>2970</v>
      </c>
      <c r="I111" s="2"/>
    </row>
    <row r="112" spans="1:9" x14ac:dyDescent="0.25">
      <c r="A112" s="3"/>
      <c r="B112" s="11" t="s">
        <v>207</v>
      </c>
      <c r="C112" s="11"/>
      <c r="D112" s="11"/>
      <c r="E112" s="11"/>
      <c r="F112" s="9">
        <f>SUM(F3:F111)</f>
        <v>169354.83850000001</v>
      </c>
      <c r="H112">
        <f>+F112*2%</f>
        <v>3387.0967700000001</v>
      </c>
    </row>
    <row r="113" spans="1:6" x14ac:dyDescent="0.25">
      <c r="A113" s="3"/>
      <c r="B113" s="11" t="s">
        <v>208</v>
      </c>
      <c r="C113" s="11"/>
      <c r="D113" s="11"/>
      <c r="E113" s="11"/>
      <c r="F113" s="9">
        <f>+F112*0.24</f>
        <v>40645.161240000001</v>
      </c>
    </row>
    <row r="114" spans="1:6" x14ac:dyDescent="0.25">
      <c r="A114" s="3"/>
      <c r="B114" s="11" t="s">
        <v>209</v>
      </c>
      <c r="C114" s="11"/>
      <c r="D114" s="11"/>
      <c r="E114" s="11"/>
      <c r="F114" s="9">
        <f>+F113+F112</f>
        <v>209999.99974</v>
      </c>
    </row>
  </sheetData>
  <mergeCells count="4">
    <mergeCell ref="B112:E112"/>
    <mergeCell ref="B113:E113"/>
    <mergeCell ref="B114:E114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topLeftCell="A79" workbookViewId="0">
      <selection activeCell="D112" sqref="D112"/>
    </sheetView>
  </sheetViews>
  <sheetFormatPr defaultRowHeight="15" x14ac:dyDescent="0.25"/>
  <cols>
    <col min="1" max="1" width="5.42578125" customWidth="1"/>
    <col min="2" max="2" width="40.42578125" customWidth="1"/>
    <col min="3" max="3" width="11.28515625" customWidth="1"/>
    <col min="4" max="4" width="9.140625" style="1"/>
    <col min="5" max="5" width="13.85546875" style="1" customWidth="1"/>
    <col min="6" max="6" width="16.85546875" style="1" customWidth="1"/>
  </cols>
  <sheetData>
    <row r="1" spans="1:9" ht="72" customHeight="1" x14ac:dyDescent="0.25">
      <c r="A1" s="16" t="s">
        <v>213</v>
      </c>
      <c r="B1" s="17"/>
      <c r="C1" s="17"/>
      <c r="D1" s="17"/>
      <c r="E1" s="17"/>
      <c r="F1" s="18"/>
    </row>
    <row r="2" spans="1:9" x14ac:dyDescent="0.25">
      <c r="A2" s="13" t="s">
        <v>211</v>
      </c>
      <c r="B2" s="14"/>
      <c r="C2" s="14"/>
      <c r="D2" s="14"/>
      <c r="E2" s="14"/>
      <c r="F2" s="15"/>
    </row>
    <row r="3" spans="1:9" ht="26.25" x14ac:dyDescent="0.25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206</v>
      </c>
    </row>
    <row r="4" spans="1:9" x14ac:dyDescent="0.25">
      <c r="A4" s="3">
        <v>1</v>
      </c>
      <c r="B4" s="3" t="s">
        <v>6</v>
      </c>
      <c r="C4" s="3" t="s">
        <v>7</v>
      </c>
      <c r="D4" s="5">
        <v>80</v>
      </c>
      <c r="E4" s="7"/>
      <c r="F4" s="7"/>
    </row>
    <row r="5" spans="1:9" x14ac:dyDescent="0.25">
      <c r="A5" s="3">
        <v>2</v>
      </c>
      <c r="B5" s="3" t="s">
        <v>8</v>
      </c>
      <c r="C5" s="3" t="s">
        <v>7</v>
      </c>
      <c r="D5" s="5">
        <v>200</v>
      </c>
      <c r="E5" s="7"/>
      <c r="F5" s="7"/>
    </row>
    <row r="6" spans="1:9" x14ac:dyDescent="0.25">
      <c r="A6" s="3">
        <v>3</v>
      </c>
      <c r="B6" s="3" t="s">
        <v>10</v>
      </c>
      <c r="C6" s="3" t="s">
        <v>7</v>
      </c>
      <c r="D6" s="5">
        <v>140</v>
      </c>
      <c r="E6" s="7"/>
      <c r="F6" s="7"/>
    </row>
    <row r="7" spans="1:9" x14ac:dyDescent="0.25">
      <c r="A7" s="3">
        <v>4</v>
      </c>
      <c r="B7" s="3" t="s">
        <v>11</v>
      </c>
      <c r="C7" s="3" t="s">
        <v>12</v>
      </c>
      <c r="D7" s="5">
        <v>100</v>
      </c>
      <c r="E7" s="7"/>
      <c r="F7" s="7"/>
      <c r="I7" s="2"/>
    </row>
    <row r="8" spans="1:9" x14ac:dyDescent="0.25">
      <c r="A8" s="3">
        <v>5</v>
      </c>
      <c r="B8" s="3" t="s">
        <v>13</v>
      </c>
      <c r="C8" s="3" t="s">
        <v>14</v>
      </c>
      <c r="D8" s="5">
        <v>100</v>
      </c>
      <c r="E8" s="7"/>
      <c r="F8" s="7"/>
      <c r="I8" s="2"/>
    </row>
    <row r="9" spans="1:9" x14ac:dyDescent="0.25">
      <c r="A9" s="3">
        <v>6</v>
      </c>
      <c r="B9" s="3" t="s">
        <v>15</v>
      </c>
      <c r="C9" s="3" t="s">
        <v>7</v>
      </c>
      <c r="D9" s="5">
        <v>10</v>
      </c>
      <c r="E9" s="7"/>
      <c r="F9" s="7"/>
    </row>
    <row r="10" spans="1:9" ht="26.25" x14ac:dyDescent="0.25">
      <c r="A10" s="3">
        <v>7</v>
      </c>
      <c r="B10" s="4" t="s">
        <v>16</v>
      </c>
      <c r="C10" s="3" t="s">
        <v>7</v>
      </c>
      <c r="D10" s="5">
        <v>40</v>
      </c>
      <c r="E10" s="7"/>
      <c r="F10" s="7"/>
      <c r="I10" s="2"/>
    </row>
    <row r="11" spans="1:9" x14ac:dyDescent="0.25">
      <c r="A11" s="3">
        <v>8</v>
      </c>
      <c r="B11" s="3" t="s">
        <v>17</v>
      </c>
      <c r="C11" s="3" t="s">
        <v>12</v>
      </c>
      <c r="D11" s="5">
        <v>30</v>
      </c>
      <c r="E11" s="7"/>
      <c r="F11" s="7"/>
      <c r="I11" s="2"/>
    </row>
    <row r="12" spans="1:9" x14ac:dyDescent="0.25">
      <c r="A12" s="3">
        <v>9</v>
      </c>
      <c r="B12" s="3" t="s">
        <v>18</v>
      </c>
      <c r="C12" s="3" t="s">
        <v>12</v>
      </c>
      <c r="D12" s="5">
        <v>200</v>
      </c>
      <c r="E12" s="7"/>
      <c r="F12" s="7"/>
    </row>
    <row r="13" spans="1:9" x14ac:dyDescent="0.25">
      <c r="A13" s="3">
        <v>10</v>
      </c>
      <c r="B13" s="3" t="s">
        <v>19</v>
      </c>
      <c r="C13" s="3" t="s">
        <v>7</v>
      </c>
      <c r="D13" s="5">
        <v>20</v>
      </c>
      <c r="E13" s="7"/>
      <c r="F13" s="7"/>
    </row>
    <row r="14" spans="1:9" x14ac:dyDescent="0.25">
      <c r="A14" s="3">
        <v>11</v>
      </c>
      <c r="B14" s="3" t="s">
        <v>20</v>
      </c>
      <c r="C14" s="3" t="s">
        <v>7</v>
      </c>
      <c r="D14" s="5">
        <v>60</v>
      </c>
      <c r="E14" s="7"/>
      <c r="F14" s="7"/>
    </row>
    <row r="15" spans="1:9" x14ac:dyDescent="0.25">
      <c r="A15" s="3">
        <v>12</v>
      </c>
      <c r="B15" s="3" t="s">
        <v>21</v>
      </c>
      <c r="C15" s="3" t="s">
        <v>22</v>
      </c>
      <c r="D15" s="5">
        <v>100</v>
      </c>
      <c r="E15" s="7"/>
      <c r="F15" s="7"/>
    </row>
    <row r="16" spans="1:9" x14ac:dyDescent="0.25">
      <c r="A16" s="3">
        <v>13</v>
      </c>
      <c r="B16" s="3" t="s">
        <v>23</v>
      </c>
      <c r="C16" s="3" t="s">
        <v>7</v>
      </c>
      <c r="D16" s="5">
        <v>40</v>
      </c>
      <c r="E16" s="7"/>
      <c r="F16" s="7"/>
    </row>
    <row r="17" spans="1:9" x14ac:dyDescent="0.25">
      <c r="A17" s="3">
        <v>14</v>
      </c>
      <c r="B17" s="3" t="s">
        <v>24</v>
      </c>
      <c r="C17" s="3" t="s">
        <v>25</v>
      </c>
      <c r="D17" s="5">
        <v>60</v>
      </c>
      <c r="E17" s="7"/>
      <c r="F17" s="7"/>
    </row>
    <row r="18" spans="1:9" x14ac:dyDescent="0.25">
      <c r="A18" s="3">
        <v>15</v>
      </c>
      <c r="B18" s="3" t="s">
        <v>26</v>
      </c>
      <c r="C18" s="3" t="s">
        <v>27</v>
      </c>
      <c r="D18" s="5">
        <v>60</v>
      </c>
      <c r="E18" s="7"/>
      <c r="F18" s="7"/>
      <c r="I18" s="2"/>
    </row>
    <row r="19" spans="1:9" x14ac:dyDescent="0.25">
      <c r="A19" s="3">
        <v>16</v>
      </c>
      <c r="B19" s="3" t="s">
        <v>28</v>
      </c>
      <c r="C19" s="3" t="s">
        <v>7</v>
      </c>
      <c r="D19" s="5">
        <v>100</v>
      </c>
      <c r="E19" s="7"/>
      <c r="F19" s="7"/>
    </row>
    <row r="20" spans="1:9" x14ac:dyDescent="0.25">
      <c r="A20" s="3">
        <v>17</v>
      </c>
      <c r="B20" s="3" t="s">
        <v>30</v>
      </c>
      <c r="C20" s="3" t="s">
        <v>7</v>
      </c>
      <c r="D20" s="5">
        <v>100</v>
      </c>
      <c r="E20" s="7"/>
      <c r="F20" s="7"/>
    </row>
    <row r="21" spans="1:9" x14ac:dyDescent="0.25">
      <c r="A21" s="3">
        <v>18</v>
      </c>
      <c r="B21" s="3" t="s">
        <v>32</v>
      </c>
      <c r="C21" s="3" t="s">
        <v>7</v>
      </c>
      <c r="D21" s="5">
        <v>40</v>
      </c>
      <c r="E21" s="7"/>
      <c r="F21" s="7"/>
    </row>
    <row r="22" spans="1:9" x14ac:dyDescent="0.25">
      <c r="A22" s="3">
        <v>19</v>
      </c>
      <c r="B22" s="3" t="s">
        <v>204</v>
      </c>
      <c r="C22" s="3" t="s">
        <v>205</v>
      </c>
      <c r="D22" s="5">
        <v>1000</v>
      </c>
      <c r="E22" s="7"/>
      <c r="F22" s="7"/>
    </row>
    <row r="23" spans="1:9" x14ac:dyDescent="0.25">
      <c r="A23" s="3">
        <v>20</v>
      </c>
      <c r="B23" s="3" t="s">
        <v>35</v>
      </c>
      <c r="C23" s="3" t="s">
        <v>7</v>
      </c>
      <c r="D23" s="5">
        <v>60</v>
      </c>
      <c r="E23" s="7"/>
      <c r="F23" s="7"/>
    </row>
    <row r="24" spans="1:9" x14ac:dyDescent="0.25">
      <c r="A24" s="3">
        <v>21</v>
      </c>
      <c r="B24" s="3" t="s">
        <v>37</v>
      </c>
      <c r="C24" s="3" t="s">
        <v>12</v>
      </c>
      <c r="D24" s="5">
        <v>299</v>
      </c>
      <c r="E24" s="7"/>
      <c r="F24" s="7"/>
      <c r="I24" s="2"/>
    </row>
    <row r="25" spans="1:9" x14ac:dyDescent="0.25">
      <c r="A25" s="3">
        <v>22</v>
      </c>
      <c r="B25" s="3" t="s">
        <v>212</v>
      </c>
      <c r="C25" s="3" t="s">
        <v>7</v>
      </c>
      <c r="D25" s="5">
        <v>120</v>
      </c>
      <c r="E25" s="7"/>
      <c r="F25" s="7"/>
    </row>
    <row r="26" spans="1:9" x14ac:dyDescent="0.25">
      <c r="A26" s="3">
        <v>23</v>
      </c>
      <c r="B26" s="3" t="s">
        <v>41</v>
      </c>
      <c r="C26" s="3" t="s">
        <v>27</v>
      </c>
      <c r="D26" s="5">
        <v>60</v>
      </c>
      <c r="E26" s="7"/>
      <c r="F26" s="7"/>
    </row>
    <row r="27" spans="1:9" x14ac:dyDescent="0.25">
      <c r="A27" s="3">
        <v>24</v>
      </c>
      <c r="B27" s="3" t="s">
        <v>43</v>
      </c>
      <c r="C27" s="3" t="s">
        <v>7</v>
      </c>
      <c r="D27" s="5">
        <v>30</v>
      </c>
      <c r="E27" s="7"/>
      <c r="F27" s="7"/>
    </row>
    <row r="28" spans="1:9" x14ac:dyDescent="0.25">
      <c r="A28" s="3">
        <v>25</v>
      </c>
      <c r="B28" s="3" t="s">
        <v>45</v>
      </c>
      <c r="C28" s="3" t="s">
        <v>7</v>
      </c>
      <c r="D28" s="5">
        <v>30</v>
      </c>
      <c r="E28" s="7"/>
      <c r="F28" s="7"/>
    </row>
    <row r="29" spans="1:9" x14ac:dyDescent="0.25">
      <c r="A29" s="3">
        <v>26</v>
      </c>
      <c r="B29" s="3" t="s">
        <v>47</v>
      </c>
      <c r="C29" s="3" t="s">
        <v>7</v>
      </c>
      <c r="D29" s="5">
        <v>30</v>
      </c>
      <c r="E29" s="7"/>
      <c r="F29" s="7"/>
    </row>
    <row r="30" spans="1:9" x14ac:dyDescent="0.25">
      <c r="A30" s="3">
        <v>27</v>
      </c>
      <c r="B30" s="3" t="s">
        <v>49</v>
      </c>
      <c r="C30" s="3" t="s">
        <v>7</v>
      </c>
      <c r="D30" s="5">
        <v>30</v>
      </c>
      <c r="E30" s="7"/>
      <c r="F30" s="7"/>
    </row>
    <row r="31" spans="1:9" x14ac:dyDescent="0.25">
      <c r="A31" s="3">
        <v>28</v>
      </c>
      <c r="B31" s="3" t="s">
        <v>51</v>
      </c>
      <c r="C31" s="3" t="s">
        <v>7</v>
      </c>
      <c r="D31" s="5">
        <v>30</v>
      </c>
      <c r="E31" s="7"/>
      <c r="F31" s="7"/>
    </row>
    <row r="32" spans="1:9" x14ac:dyDescent="0.25">
      <c r="A32" s="3">
        <v>29</v>
      </c>
      <c r="B32" s="3" t="s">
        <v>53</v>
      </c>
      <c r="C32" s="3" t="s">
        <v>27</v>
      </c>
      <c r="D32" s="5">
        <v>50</v>
      </c>
      <c r="E32" s="7"/>
      <c r="F32" s="7"/>
    </row>
    <row r="33" spans="1:9" x14ac:dyDescent="0.25">
      <c r="A33" s="3">
        <v>30</v>
      </c>
      <c r="B33" s="3" t="s">
        <v>55</v>
      </c>
      <c r="C33" s="3" t="s">
        <v>56</v>
      </c>
      <c r="D33" s="5">
        <v>120</v>
      </c>
      <c r="E33" s="7"/>
      <c r="F33" s="7"/>
    </row>
    <row r="34" spans="1:9" x14ac:dyDescent="0.25">
      <c r="A34" s="3">
        <v>31</v>
      </c>
      <c r="B34" s="3" t="s">
        <v>57</v>
      </c>
      <c r="C34" s="3" t="s">
        <v>56</v>
      </c>
      <c r="D34" s="5">
        <v>180</v>
      </c>
      <c r="E34" s="7"/>
      <c r="F34" s="7"/>
    </row>
    <row r="35" spans="1:9" x14ac:dyDescent="0.25">
      <c r="A35" s="3">
        <v>32</v>
      </c>
      <c r="B35" s="3" t="s">
        <v>59</v>
      </c>
      <c r="C35" s="3" t="s">
        <v>7</v>
      </c>
      <c r="D35" s="5">
        <v>10</v>
      </c>
      <c r="E35" s="7"/>
      <c r="F35" s="7"/>
    </row>
    <row r="36" spans="1:9" x14ac:dyDescent="0.25">
      <c r="A36" s="3">
        <v>33</v>
      </c>
      <c r="B36" s="3" t="s">
        <v>61</v>
      </c>
      <c r="C36" s="3" t="s">
        <v>7</v>
      </c>
      <c r="D36" s="5">
        <v>2000</v>
      </c>
      <c r="E36" s="7"/>
      <c r="F36" s="7"/>
    </row>
    <row r="37" spans="1:9" x14ac:dyDescent="0.25">
      <c r="A37" s="3">
        <v>34</v>
      </c>
      <c r="B37" s="3" t="s">
        <v>63</v>
      </c>
      <c r="C37" s="3" t="s">
        <v>7</v>
      </c>
      <c r="D37" s="5">
        <v>30</v>
      </c>
      <c r="E37" s="7"/>
      <c r="F37" s="7"/>
    </row>
    <row r="38" spans="1:9" x14ac:dyDescent="0.25">
      <c r="A38" s="3">
        <v>35</v>
      </c>
      <c r="B38" s="3" t="s">
        <v>65</v>
      </c>
      <c r="C38" s="3" t="s">
        <v>66</v>
      </c>
      <c r="D38" s="5">
        <v>600</v>
      </c>
      <c r="E38" s="7"/>
      <c r="F38" s="7"/>
      <c r="I38" s="2"/>
    </row>
    <row r="39" spans="1:9" x14ac:dyDescent="0.25">
      <c r="A39" s="3">
        <v>36</v>
      </c>
      <c r="B39" s="3" t="s">
        <v>68</v>
      </c>
      <c r="C39" s="3" t="s">
        <v>66</v>
      </c>
      <c r="D39" s="5">
        <v>600</v>
      </c>
      <c r="E39" s="7"/>
      <c r="F39" s="7"/>
      <c r="I39" s="2"/>
    </row>
    <row r="40" spans="1:9" x14ac:dyDescent="0.25">
      <c r="A40" s="3">
        <v>37</v>
      </c>
      <c r="B40" s="3" t="s">
        <v>69</v>
      </c>
      <c r="C40" s="3" t="s">
        <v>66</v>
      </c>
      <c r="D40" s="5">
        <v>600</v>
      </c>
      <c r="E40" s="7"/>
      <c r="F40" s="7"/>
      <c r="I40" s="2"/>
    </row>
    <row r="41" spans="1:9" x14ac:dyDescent="0.25">
      <c r="A41" s="3">
        <v>38</v>
      </c>
      <c r="B41" s="3" t="s">
        <v>70</v>
      </c>
      <c r="C41" s="3" t="s">
        <v>7</v>
      </c>
      <c r="D41" s="5">
        <v>60</v>
      </c>
      <c r="E41" s="7"/>
      <c r="F41" s="7"/>
    </row>
    <row r="42" spans="1:9" x14ac:dyDescent="0.25">
      <c r="A42" s="3">
        <v>39</v>
      </c>
      <c r="B42" s="3" t="s">
        <v>72</v>
      </c>
      <c r="C42" s="3" t="s">
        <v>22</v>
      </c>
      <c r="D42" s="5">
        <v>30</v>
      </c>
      <c r="E42" s="7"/>
      <c r="F42" s="7"/>
      <c r="I42" s="2"/>
    </row>
    <row r="43" spans="1:9" x14ac:dyDescent="0.25">
      <c r="A43" s="3">
        <v>40</v>
      </c>
      <c r="B43" s="3" t="s">
        <v>74</v>
      </c>
      <c r="C43" s="3" t="s">
        <v>7</v>
      </c>
      <c r="D43" s="5">
        <v>40</v>
      </c>
      <c r="E43" s="7"/>
      <c r="F43" s="7"/>
      <c r="I43" s="2"/>
    </row>
    <row r="44" spans="1:9" x14ac:dyDescent="0.25">
      <c r="A44" s="3">
        <v>41</v>
      </c>
      <c r="B44" s="3" t="s">
        <v>76</v>
      </c>
      <c r="C44" s="3" t="s">
        <v>7</v>
      </c>
      <c r="D44" s="5">
        <v>20</v>
      </c>
      <c r="E44" s="7"/>
      <c r="F44" s="7"/>
      <c r="I44" s="2"/>
    </row>
    <row r="45" spans="1:9" x14ac:dyDescent="0.25">
      <c r="A45" s="3">
        <v>42</v>
      </c>
      <c r="B45" s="3" t="s">
        <v>78</v>
      </c>
      <c r="C45" s="3" t="s">
        <v>7</v>
      </c>
      <c r="D45" s="5">
        <v>30</v>
      </c>
      <c r="E45" s="7"/>
      <c r="F45" s="7"/>
      <c r="I45" s="2"/>
    </row>
    <row r="46" spans="1:9" x14ac:dyDescent="0.25">
      <c r="A46" s="3">
        <v>43</v>
      </c>
      <c r="B46" s="3" t="s">
        <v>80</v>
      </c>
      <c r="C46" s="3" t="s">
        <v>81</v>
      </c>
      <c r="D46" s="5">
        <v>100</v>
      </c>
      <c r="E46" s="7"/>
      <c r="F46" s="7"/>
    </row>
    <row r="47" spans="1:9" x14ac:dyDescent="0.25">
      <c r="A47" s="3">
        <v>44</v>
      </c>
      <c r="B47" s="3" t="s">
        <v>83</v>
      </c>
      <c r="C47" s="3" t="s">
        <v>56</v>
      </c>
      <c r="D47" s="5">
        <v>500</v>
      </c>
      <c r="E47" s="7"/>
      <c r="F47" s="7"/>
    </row>
    <row r="48" spans="1:9" x14ac:dyDescent="0.25">
      <c r="A48" s="3">
        <v>45</v>
      </c>
      <c r="B48" s="3" t="s">
        <v>85</v>
      </c>
      <c r="C48" s="3" t="s">
        <v>7</v>
      </c>
      <c r="D48" s="5">
        <v>30</v>
      </c>
      <c r="E48" s="7"/>
      <c r="F48" s="7"/>
    </row>
    <row r="49" spans="1:9" x14ac:dyDescent="0.25">
      <c r="A49" s="3">
        <v>46</v>
      </c>
      <c r="B49" s="3" t="s">
        <v>87</v>
      </c>
      <c r="C49" s="3" t="s">
        <v>7</v>
      </c>
      <c r="D49" s="5">
        <v>30</v>
      </c>
      <c r="E49" s="7"/>
      <c r="F49" s="7"/>
      <c r="I49" s="2"/>
    </row>
    <row r="50" spans="1:9" x14ac:dyDescent="0.25">
      <c r="A50" s="3">
        <v>47</v>
      </c>
      <c r="B50" s="3" t="s">
        <v>89</v>
      </c>
      <c r="C50" s="3" t="s">
        <v>7</v>
      </c>
      <c r="D50" s="5">
        <v>30</v>
      </c>
      <c r="E50" s="7"/>
      <c r="F50" s="7"/>
      <c r="I50" s="2"/>
    </row>
    <row r="51" spans="1:9" x14ac:dyDescent="0.25">
      <c r="A51" s="3">
        <v>48</v>
      </c>
      <c r="B51" s="3" t="s">
        <v>91</v>
      </c>
      <c r="C51" s="3" t="s">
        <v>7</v>
      </c>
      <c r="D51" s="5">
        <v>60</v>
      </c>
      <c r="E51" s="7"/>
      <c r="F51" s="7"/>
    </row>
    <row r="52" spans="1:9" x14ac:dyDescent="0.25">
      <c r="A52" s="3">
        <v>49</v>
      </c>
      <c r="B52" s="3" t="s">
        <v>93</v>
      </c>
      <c r="C52" s="3" t="s">
        <v>14</v>
      </c>
      <c r="D52" s="5">
        <v>8</v>
      </c>
      <c r="E52" s="7"/>
      <c r="F52" s="7"/>
      <c r="I52" s="2"/>
    </row>
    <row r="53" spans="1:9" x14ac:dyDescent="0.25">
      <c r="A53" s="3">
        <v>50</v>
      </c>
      <c r="B53" s="3" t="s">
        <v>94</v>
      </c>
      <c r="C53" s="3" t="s">
        <v>7</v>
      </c>
      <c r="D53" s="5">
        <v>200</v>
      </c>
      <c r="E53" s="7"/>
      <c r="F53" s="7"/>
    </row>
    <row r="54" spans="1:9" x14ac:dyDescent="0.25">
      <c r="A54" s="3">
        <v>51</v>
      </c>
      <c r="B54" s="3" t="s">
        <v>96</v>
      </c>
      <c r="C54" s="3" t="s">
        <v>7</v>
      </c>
      <c r="D54" s="5">
        <v>200</v>
      </c>
      <c r="E54" s="7"/>
      <c r="F54" s="7"/>
      <c r="I54" s="2"/>
    </row>
    <row r="55" spans="1:9" x14ac:dyDescent="0.25">
      <c r="A55" s="3">
        <v>52</v>
      </c>
      <c r="B55" s="3" t="s">
        <v>98</v>
      </c>
      <c r="C55" s="3" t="s">
        <v>7</v>
      </c>
      <c r="D55" s="5">
        <v>60</v>
      </c>
      <c r="E55" s="7"/>
      <c r="F55" s="7"/>
      <c r="I55" s="2"/>
    </row>
    <row r="56" spans="1:9" x14ac:dyDescent="0.25">
      <c r="A56" s="3">
        <v>53</v>
      </c>
      <c r="B56" s="3" t="s">
        <v>100</v>
      </c>
      <c r="C56" s="3" t="s">
        <v>14</v>
      </c>
      <c r="D56" s="5">
        <v>7</v>
      </c>
      <c r="E56" s="7"/>
      <c r="F56" s="7"/>
      <c r="I56" s="2"/>
    </row>
    <row r="57" spans="1:9" x14ac:dyDescent="0.25">
      <c r="A57" s="3">
        <v>54</v>
      </c>
      <c r="B57" s="3" t="s">
        <v>102</v>
      </c>
      <c r="C57" s="3" t="s">
        <v>14</v>
      </c>
      <c r="D57" s="5">
        <v>11</v>
      </c>
      <c r="E57" s="7"/>
      <c r="F57" s="7"/>
      <c r="I57" s="2"/>
    </row>
    <row r="58" spans="1:9" x14ac:dyDescent="0.25">
      <c r="A58" s="3">
        <v>55</v>
      </c>
      <c r="B58" s="3" t="s">
        <v>104</v>
      </c>
      <c r="C58" s="3" t="s">
        <v>7</v>
      </c>
      <c r="D58" s="5">
        <v>10</v>
      </c>
      <c r="E58" s="7"/>
      <c r="F58" s="7"/>
    </row>
    <row r="59" spans="1:9" x14ac:dyDescent="0.25">
      <c r="A59" s="3">
        <v>56</v>
      </c>
      <c r="B59" s="3" t="s">
        <v>105</v>
      </c>
      <c r="C59" s="3" t="s">
        <v>205</v>
      </c>
      <c r="D59" s="5">
        <v>80</v>
      </c>
      <c r="E59" s="7"/>
      <c r="F59" s="7"/>
      <c r="I59" s="2"/>
    </row>
    <row r="60" spans="1:9" x14ac:dyDescent="0.25">
      <c r="A60" s="3">
        <v>57</v>
      </c>
      <c r="B60" s="3" t="s">
        <v>107</v>
      </c>
      <c r="C60" s="3" t="s">
        <v>7</v>
      </c>
      <c r="D60" s="5">
        <v>30</v>
      </c>
      <c r="E60" s="7"/>
      <c r="F60" s="7"/>
    </row>
    <row r="61" spans="1:9" x14ac:dyDescent="0.25">
      <c r="A61" s="3">
        <v>58</v>
      </c>
      <c r="B61" s="3" t="s">
        <v>109</v>
      </c>
      <c r="C61" s="3" t="s">
        <v>7</v>
      </c>
      <c r="D61" s="5">
        <v>300</v>
      </c>
      <c r="E61" s="7"/>
      <c r="F61" s="7"/>
      <c r="I61" s="2"/>
    </row>
    <row r="62" spans="1:9" x14ac:dyDescent="0.25">
      <c r="A62" s="3">
        <v>59</v>
      </c>
      <c r="B62" s="3" t="s">
        <v>111</v>
      </c>
      <c r="C62" s="3" t="s">
        <v>7</v>
      </c>
      <c r="D62" s="5">
        <v>500</v>
      </c>
      <c r="E62" s="7"/>
      <c r="F62" s="7"/>
      <c r="I62" s="2"/>
    </row>
    <row r="63" spans="1:9" x14ac:dyDescent="0.25">
      <c r="A63" s="3">
        <v>60</v>
      </c>
      <c r="B63" s="3" t="s">
        <v>113</v>
      </c>
      <c r="C63" s="3" t="s">
        <v>7</v>
      </c>
      <c r="D63" s="5">
        <v>200</v>
      </c>
      <c r="E63" s="7"/>
      <c r="F63" s="7"/>
      <c r="I63" s="2"/>
    </row>
    <row r="64" spans="1:9" x14ac:dyDescent="0.25">
      <c r="A64" s="3">
        <v>61</v>
      </c>
      <c r="B64" s="3" t="s">
        <v>115</v>
      </c>
      <c r="C64" s="3" t="s">
        <v>7</v>
      </c>
      <c r="D64" s="5">
        <v>1000</v>
      </c>
      <c r="E64" s="7"/>
      <c r="F64" s="7"/>
      <c r="I64" s="2"/>
    </row>
    <row r="65" spans="1:9" x14ac:dyDescent="0.25">
      <c r="A65" s="3">
        <v>62</v>
      </c>
      <c r="B65" s="3" t="s">
        <v>117</v>
      </c>
      <c r="C65" s="3" t="s">
        <v>7</v>
      </c>
      <c r="D65" s="5">
        <v>40</v>
      </c>
      <c r="E65" s="7"/>
      <c r="F65" s="7"/>
    </row>
    <row r="66" spans="1:9" x14ac:dyDescent="0.25">
      <c r="A66" s="3">
        <v>63</v>
      </c>
      <c r="B66" s="3" t="s">
        <v>119</v>
      </c>
      <c r="C66" s="3" t="s">
        <v>7</v>
      </c>
      <c r="D66" s="5">
        <v>40</v>
      </c>
      <c r="E66" s="7"/>
      <c r="F66" s="7"/>
    </row>
    <row r="67" spans="1:9" x14ac:dyDescent="0.25">
      <c r="A67" s="3">
        <v>64</v>
      </c>
      <c r="B67" s="3" t="s">
        <v>121</v>
      </c>
      <c r="C67" s="3" t="s">
        <v>66</v>
      </c>
      <c r="D67" s="5">
        <v>1200</v>
      </c>
      <c r="E67" s="7"/>
      <c r="F67" s="7"/>
      <c r="I67" s="2"/>
    </row>
    <row r="68" spans="1:9" x14ac:dyDescent="0.25">
      <c r="A68" s="3">
        <v>65</v>
      </c>
      <c r="B68" s="3" t="s">
        <v>123</v>
      </c>
      <c r="C68" s="3" t="s">
        <v>66</v>
      </c>
      <c r="D68" s="5">
        <v>600</v>
      </c>
      <c r="E68" s="7"/>
      <c r="F68" s="7"/>
      <c r="I68" s="2"/>
    </row>
    <row r="69" spans="1:9" x14ac:dyDescent="0.25">
      <c r="A69" s="3">
        <v>66</v>
      </c>
      <c r="B69" s="3" t="s">
        <v>124</v>
      </c>
      <c r="C69" s="3" t="s">
        <v>66</v>
      </c>
      <c r="D69" s="5">
        <v>600</v>
      </c>
      <c r="E69" s="7"/>
      <c r="F69" s="7"/>
      <c r="I69" s="2"/>
    </row>
    <row r="70" spans="1:9" x14ac:dyDescent="0.25">
      <c r="A70" s="3">
        <v>67</v>
      </c>
      <c r="B70" s="3" t="s">
        <v>125</v>
      </c>
      <c r="C70" s="3" t="s">
        <v>66</v>
      </c>
      <c r="D70" s="5">
        <v>45000</v>
      </c>
      <c r="E70" s="7"/>
      <c r="F70" s="7"/>
      <c r="I70" s="2"/>
    </row>
    <row r="71" spans="1:9" x14ac:dyDescent="0.25">
      <c r="A71" s="3">
        <v>68</v>
      </c>
      <c r="B71" s="3" t="s">
        <v>127</v>
      </c>
      <c r="C71" s="3" t="s">
        <v>7</v>
      </c>
      <c r="D71" s="5">
        <v>10</v>
      </c>
      <c r="E71" s="7"/>
      <c r="F71" s="7"/>
    </row>
    <row r="72" spans="1:9" x14ac:dyDescent="0.25">
      <c r="A72" s="3">
        <v>69</v>
      </c>
      <c r="B72" s="3" t="s">
        <v>129</v>
      </c>
      <c r="C72" s="3" t="s">
        <v>7</v>
      </c>
      <c r="D72" s="5">
        <v>60</v>
      </c>
      <c r="E72" s="7"/>
      <c r="F72" s="7"/>
    </row>
    <row r="73" spans="1:9" x14ac:dyDescent="0.25">
      <c r="A73" s="3">
        <v>70</v>
      </c>
      <c r="B73" s="3" t="s">
        <v>131</v>
      </c>
      <c r="C73" s="3" t="s">
        <v>22</v>
      </c>
      <c r="D73" s="5">
        <v>40</v>
      </c>
      <c r="E73" s="7"/>
      <c r="F73" s="7"/>
    </row>
    <row r="74" spans="1:9" x14ac:dyDescent="0.25">
      <c r="A74" s="3">
        <v>71</v>
      </c>
      <c r="B74" s="3" t="s">
        <v>133</v>
      </c>
      <c r="C74" s="3" t="s">
        <v>7</v>
      </c>
      <c r="D74" s="5">
        <v>150</v>
      </c>
      <c r="E74" s="7"/>
      <c r="F74" s="7"/>
    </row>
    <row r="75" spans="1:9" x14ac:dyDescent="0.25">
      <c r="A75" s="3">
        <v>72</v>
      </c>
      <c r="B75" s="3" t="s">
        <v>135</v>
      </c>
      <c r="C75" s="3" t="s">
        <v>81</v>
      </c>
      <c r="D75" s="5">
        <v>600</v>
      </c>
      <c r="E75" s="7"/>
      <c r="F75" s="7"/>
      <c r="I75" s="2"/>
    </row>
    <row r="76" spans="1:9" x14ac:dyDescent="0.25">
      <c r="A76" s="3">
        <v>73</v>
      </c>
      <c r="B76" s="3" t="s">
        <v>137</v>
      </c>
      <c r="C76" s="3" t="s">
        <v>81</v>
      </c>
      <c r="D76" s="5">
        <v>600</v>
      </c>
      <c r="E76" s="7"/>
      <c r="F76" s="7"/>
      <c r="I76" s="2"/>
    </row>
    <row r="77" spans="1:9" x14ac:dyDescent="0.25">
      <c r="A77" s="3">
        <v>74</v>
      </c>
      <c r="B77" s="3" t="s">
        <v>139</v>
      </c>
      <c r="C77" s="3" t="s">
        <v>7</v>
      </c>
      <c r="D77" s="5">
        <v>30</v>
      </c>
      <c r="E77" s="7"/>
      <c r="F77" s="7"/>
    </row>
    <row r="78" spans="1:9" x14ac:dyDescent="0.25">
      <c r="A78" s="3">
        <v>75</v>
      </c>
      <c r="B78" s="3" t="s">
        <v>141</v>
      </c>
      <c r="C78" s="3" t="s">
        <v>7</v>
      </c>
      <c r="D78" s="5">
        <v>30</v>
      </c>
      <c r="E78" s="7"/>
      <c r="F78" s="7"/>
    </row>
    <row r="79" spans="1:9" x14ac:dyDescent="0.25">
      <c r="A79" s="3">
        <v>76</v>
      </c>
      <c r="B79" s="3" t="s">
        <v>142</v>
      </c>
      <c r="C79" s="3" t="s">
        <v>7</v>
      </c>
      <c r="D79" s="5">
        <v>30</v>
      </c>
      <c r="E79" s="7"/>
      <c r="F79" s="7"/>
    </row>
    <row r="80" spans="1:9" x14ac:dyDescent="0.25">
      <c r="A80" s="3">
        <v>77</v>
      </c>
      <c r="B80" s="3" t="s">
        <v>143</v>
      </c>
      <c r="C80" s="3" t="s">
        <v>7</v>
      </c>
      <c r="D80" s="5">
        <v>20</v>
      </c>
      <c r="E80" s="7"/>
      <c r="F80" s="7"/>
    </row>
    <row r="81" spans="1:9" x14ac:dyDescent="0.25">
      <c r="A81" s="3">
        <v>78</v>
      </c>
      <c r="B81" s="3" t="s">
        <v>145</v>
      </c>
      <c r="C81" s="3" t="s">
        <v>7</v>
      </c>
      <c r="D81" s="5">
        <v>600</v>
      </c>
      <c r="E81" s="7"/>
      <c r="F81" s="7"/>
      <c r="I81" s="2"/>
    </row>
    <row r="82" spans="1:9" x14ac:dyDescent="0.25">
      <c r="A82" s="3">
        <v>79</v>
      </c>
      <c r="B82" s="3" t="s">
        <v>147</v>
      </c>
      <c r="C82" s="3" t="s">
        <v>7</v>
      </c>
      <c r="D82" s="5">
        <v>100</v>
      </c>
      <c r="E82" s="7"/>
      <c r="F82" s="7"/>
      <c r="I82" s="2"/>
    </row>
    <row r="83" spans="1:9" x14ac:dyDescent="0.25">
      <c r="A83" s="3">
        <v>80</v>
      </c>
      <c r="B83" s="3" t="s">
        <v>149</v>
      </c>
      <c r="C83" s="3" t="s">
        <v>66</v>
      </c>
      <c r="D83" s="5">
        <v>500</v>
      </c>
      <c r="E83" s="7"/>
      <c r="F83" s="7"/>
    </row>
    <row r="84" spans="1:9" x14ac:dyDescent="0.25">
      <c r="A84" s="3">
        <v>81</v>
      </c>
      <c r="B84" s="3" t="s">
        <v>151</v>
      </c>
      <c r="C84" s="3" t="s">
        <v>66</v>
      </c>
      <c r="D84" s="5">
        <v>500</v>
      </c>
      <c r="E84" s="7"/>
      <c r="F84" s="7"/>
    </row>
    <row r="85" spans="1:9" x14ac:dyDescent="0.25">
      <c r="A85" s="3">
        <v>82</v>
      </c>
      <c r="B85" s="3" t="s">
        <v>153</v>
      </c>
      <c r="C85" s="3" t="s">
        <v>154</v>
      </c>
      <c r="D85" s="5">
        <v>35</v>
      </c>
      <c r="E85" s="7"/>
      <c r="F85" s="7"/>
    </row>
    <row r="86" spans="1:9" x14ac:dyDescent="0.25">
      <c r="A86" s="3">
        <v>83</v>
      </c>
      <c r="B86" s="3" t="s">
        <v>156</v>
      </c>
      <c r="C86" s="3" t="s">
        <v>7</v>
      </c>
      <c r="D86" s="5">
        <v>100</v>
      </c>
      <c r="E86" s="7"/>
      <c r="F86" s="7"/>
    </row>
    <row r="87" spans="1:9" x14ac:dyDescent="0.25">
      <c r="A87" s="3">
        <v>84</v>
      </c>
      <c r="B87" s="3" t="s">
        <v>158</v>
      </c>
      <c r="C87" s="3" t="s">
        <v>7</v>
      </c>
      <c r="D87" s="5">
        <v>100</v>
      </c>
      <c r="E87" s="7"/>
      <c r="F87" s="7"/>
    </row>
    <row r="88" spans="1:9" x14ac:dyDescent="0.25">
      <c r="A88" s="3">
        <v>85</v>
      </c>
      <c r="B88" s="3" t="s">
        <v>160</v>
      </c>
      <c r="C88" s="3" t="s">
        <v>66</v>
      </c>
      <c r="D88" s="5">
        <v>60</v>
      </c>
      <c r="E88" s="7"/>
      <c r="F88" s="7"/>
    </row>
    <row r="89" spans="1:9" x14ac:dyDescent="0.25">
      <c r="A89" s="3">
        <v>86</v>
      </c>
      <c r="B89" s="3" t="s">
        <v>162</v>
      </c>
      <c r="C89" s="3" t="s">
        <v>56</v>
      </c>
      <c r="D89" s="5">
        <v>600</v>
      </c>
      <c r="E89" s="7"/>
      <c r="F89" s="7"/>
      <c r="I89" s="2"/>
    </row>
    <row r="90" spans="1:9" x14ac:dyDescent="0.25">
      <c r="A90" s="3">
        <v>87</v>
      </c>
      <c r="B90" s="3" t="s">
        <v>164</v>
      </c>
      <c r="C90" s="3" t="s">
        <v>56</v>
      </c>
      <c r="D90" s="5">
        <v>600</v>
      </c>
      <c r="E90" s="7"/>
      <c r="F90" s="7"/>
      <c r="I90" s="2"/>
    </row>
    <row r="91" spans="1:9" x14ac:dyDescent="0.25">
      <c r="A91" s="3">
        <v>88</v>
      </c>
      <c r="B91" s="3" t="s">
        <v>166</v>
      </c>
      <c r="C91" s="3" t="s">
        <v>56</v>
      </c>
      <c r="D91" s="5">
        <v>600</v>
      </c>
      <c r="E91" s="7"/>
      <c r="F91" s="7"/>
      <c r="I91" s="2"/>
    </row>
    <row r="92" spans="1:9" x14ac:dyDescent="0.25">
      <c r="A92" s="3">
        <v>89</v>
      </c>
      <c r="B92" s="3" t="s">
        <v>167</v>
      </c>
      <c r="C92" s="3" t="s">
        <v>56</v>
      </c>
      <c r="D92" s="5">
        <v>600</v>
      </c>
      <c r="E92" s="7"/>
      <c r="F92" s="7"/>
      <c r="I92" s="2"/>
    </row>
    <row r="93" spans="1:9" x14ac:dyDescent="0.25">
      <c r="A93" s="3">
        <v>90</v>
      </c>
      <c r="B93" s="3" t="s">
        <v>169</v>
      </c>
      <c r="C93" s="3" t="s">
        <v>56</v>
      </c>
      <c r="D93" s="5">
        <v>600</v>
      </c>
      <c r="E93" s="7"/>
      <c r="F93" s="7"/>
      <c r="I93" s="2"/>
    </row>
    <row r="94" spans="1:9" x14ac:dyDescent="0.25">
      <c r="A94" s="3">
        <v>91</v>
      </c>
      <c r="B94" s="3" t="s">
        <v>171</v>
      </c>
      <c r="C94" s="3" t="s">
        <v>56</v>
      </c>
      <c r="D94" s="5">
        <v>180</v>
      </c>
      <c r="E94" s="7"/>
      <c r="F94" s="7"/>
      <c r="I94" s="2"/>
    </row>
    <row r="95" spans="1:9" x14ac:dyDescent="0.25">
      <c r="A95" s="3">
        <v>92</v>
      </c>
      <c r="B95" s="3" t="s">
        <v>173</v>
      </c>
      <c r="C95" s="3" t="s">
        <v>7</v>
      </c>
      <c r="D95" s="5">
        <v>150</v>
      </c>
      <c r="E95" s="7"/>
      <c r="F95" s="7"/>
    </row>
    <row r="96" spans="1:9" x14ac:dyDescent="0.25">
      <c r="A96" s="3">
        <v>93</v>
      </c>
      <c r="B96" s="3" t="s">
        <v>175</v>
      </c>
      <c r="C96" s="3" t="s">
        <v>7</v>
      </c>
      <c r="D96" s="5">
        <v>30</v>
      </c>
      <c r="E96" s="7"/>
      <c r="F96" s="7"/>
    </row>
    <row r="97" spans="1:9" x14ac:dyDescent="0.25">
      <c r="A97" s="3">
        <v>94</v>
      </c>
      <c r="B97" s="3" t="s">
        <v>176</v>
      </c>
      <c r="C97" s="3" t="s">
        <v>7</v>
      </c>
      <c r="D97" s="5">
        <v>1700</v>
      </c>
      <c r="E97" s="7"/>
      <c r="F97" s="7"/>
    </row>
    <row r="98" spans="1:9" x14ac:dyDescent="0.25">
      <c r="A98" s="3">
        <v>95</v>
      </c>
      <c r="B98" s="3" t="s">
        <v>178</v>
      </c>
      <c r="C98" s="3" t="s">
        <v>7</v>
      </c>
      <c r="D98" s="5">
        <v>40</v>
      </c>
      <c r="E98" s="8"/>
      <c r="F98" s="7"/>
    </row>
    <row r="99" spans="1:9" x14ac:dyDescent="0.25">
      <c r="A99" s="3">
        <v>96</v>
      </c>
      <c r="B99" s="3" t="s">
        <v>179</v>
      </c>
      <c r="C99" s="3" t="s">
        <v>7</v>
      </c>
      <c r="D99" s="5">
        <v>20</v>
      </c>
      <c r="E99" s="7"/>
      <c r="F99" s="7"/>
    </row>
    <row r="100" spans="1:9" x14ac:dyDescent="0.25">
      <c r="A100" s="3">
        <v>97</v>
      </c>
      <c r="B100" s="3" t="s">
        <v>180</v>
      </c>
      <c r="C100" s="3" t="s">
        <v>12</v>
      </c>
      <c r="D100" s="5">
        <v>150</v>
      </c>
      <c r="E100" s="7"/>
      <c r="F100" s="7"/>
    </row>
    <row r="101" spans="1:9" x14ac:dyDescent="0.25">
      <c r="A101" s="3">
        <v>98</v>
      </c>
      <c r="B101" s="3" t="s">
        <v>182</v>
      </c>
      <c r="C101" s="3" t="s">
        <v>12</v>
      </c>
      <c r="D101" s="5">
        <v>700</v>
      </c>
      <c r="E101" s="7"/>
      <c r="F101" s="7"/>
      <c r="I101" s="2"/>
    </row>
    <row r="102" spans="1:9" x14ac:dyDescent="0.25">
      <c r="A102" s="3">
        <v>99</v>
      </c>
      <c r="B102" s="3" t="s">
        <v>184</v>
      </c>
      <c r="C102" s="3" t="s">
        <v>7</v>
      </c>
      <c r="D102" s="5">
        <v>40</v>
      </c>
      <c r="E102" s="7"/>
      <c r="F102" s="7"/>
    </row>
    <row r="103" spans="1:9" x14ac:dyDescent="0.25">
      <c r="A103" s="3">
        <v>100</v>
      </c>
      <c r="B103" s="3" t="s">
        <v>186</v>
      </c>
      <c r="C103" s="3" t="s">
        <v>7</v>
      </c>
      <c r="D103" s="5">
        <v>30</v>
      </c>
      <c r="E103" s="7"/>
      <c r="F103" s="7"/>
    </row>
    <row r="104" spans="1:9" x14ac:dyDescent="0.25">
      <c r="A104" s="3">
        <v>101</v>
      </c>
      <c r="B104" s="3" t="s">
        <v>187</v>
      </c>
      <c r="C104" s="3" t="s">
        <v>7</v>
      </c>
      <c r="D104" s="5">
        <v>35</v>
      </c>
      <c r="E104" s="7"/>
      <c r="F104" s="7"/>
      <c r="I104" s="2"/>
    </row>
    <row r="105" spans="1:9" x14ac:dyDescent="0.25">
      <c r="A105" s="3">
        <v>102</v>
      </c>
      <c r="B105" s="3" t="s">
        <v>189</v>
      </c>
      <c r="C105" s="3" t="s">
        <v>7</v>
      </c>
      <c r="D105" s="5">
        <v>30</v>
      </c>
      <c r="E105" s="7"/>
      <c r="F105" s="7"/>
      <c r="I105" s="2"/>
    </row>
    <row r="106" spans="1:9" x14ac:dyDescent="0.25">
      <c r="A106" s="3">
        <v>103</v>
      </c>
      <c r="B106" s="3" t="s">
        <v>191</v>
      </c>
      <c r="C106" s="3" t="s">
        <v>7</v>
      </c>
      <c r="D106" s="5">
        <v>30</v>
      </c>
      <c r="E106" s="7"/>
      <c r="F106" s="7"/>
      <c r="I106" s="2"/>
    </row>
    <row r="107" spans="1:9" x14ac:dyDescent="0.25">
      <c r="A107" s="3">
        <v>104</v>
      </c>
      <c r="B107" s="3" t="s">
        <v>193</v>
      </c>
      <c r="C107" s="3" t="s">
        <v>7</v>
      </c>
      <c r="D107" s="5">
        <v>130</v>
      </c>
      <c r="E107" s="7"/>
      <c r="F107" s="7"/>
    </row>
    <row r="108" spans="1:9" x14ac:dyDescent="0.25">
      <c r="A108" s="3">
        <v>105</v>
      </c>
      <c r="B108" s="3" t="s">
        <v>195</v>
      </c>
      <c r="C108" s="3" t="s">
        <v>14</v>
      </c>
      <c r="D108" s="5">
        <v>100</v>
      </c>
      <c r="E108" s="7"/>
      <c r="F108" s="7"/>
      <c r="I108" s="2"/>
    </row>
    <row r="109" spans="1:9" x14ac:dyDescent="0.25">
      <c r="A109" s="3">
        <v>106</v>
      </c>
      <c r="B109" s="3" t="s">
        <v>197</v>
      </c>
      <c r="C109" s="3" t="s">
        <v>198</v>
      </c>
      <c r="D109" s="5">
        <v>150</v>
      </c>
      <c r="E109" s="7"/>
      <c r="F109" s="7"/>
      <c r="I109" s="2"/>
    </row>
    <row r="110" spans="1:9" x14ac:dyDescent="0.25">
      <c r="A110" s="3">
        <v>107</v>
      </c>
      <c r="B110" s="3" t="s">
        <v>199</v>
      </c>
      <c r="C110" s="3" t="s">
        <v>198</v>
      </c>
      <c r="D110" s="5">
        <v>100</v>
      </c>
      <c r="E110" s="7"/>
      <c r="F110" s="7"/>
    </row>
    <row r="111" spans="1:9" x14ac:dyDescent="0.25">
      <c r="A111" s="3">
        <v>108</v>
      </c>
      <c r="B111" s="3" t="s">
        <v>201</v>
      </c>
      <c r="C111" s="3" t="s">
        <v>198</v>
      </c>
      <c r="D111" s="5">
        <v>100</v>
      </c>
      <c r="E111" s="7"/>
      <c r="F111" s="7"/>
    </row>
    <row r="112" spans="1:9" x14ac:dyDescent="0.25">
      <c r="A112" s="3">
        <v>109</v>
      </c>
      <c r="B112" s="3" t="s">
        <v>203</v>
      </c>
      <c r="C112" s="3" t="s">
        <v>198</v>
      </c>
      <c r="D112" s="5">
        <v>100</v>
      </c>
      <c r="E112" s="7"/>
      <c r="F112" s="7"/>
      <c r="I112" s="2"/>
    </row>
    <row r="113" spans="1:6" x14ac:dyDescent="0.25">
      <c r="A113" s="3"/>
      <c r="B113" s="11" t="s">
        <v>207</v>
      </c>
      <c r="C113" s="11"/>
      <c r="D113" s="11"/>
      <c r="E113" s="11"/>
      <c r="F113" s="9"/>
    </row>
    <row r="114" spans="1:6" x14ac:dyDescent="0.25">
      <c r="A114" s="3"/>
      <c r="B114" s="11" t="s">
        <v>208</v>
      </c>
      <c r="C114" s="11"/>
      <c r="D114" s="11"/>
      <c r="E114" s="11"/>
      <c r="F114" s="9"/>
    </row>
    <row r="115" spans="1:6" x14ac:dyDescent="0.25">
      <c r="A115" s="3"/>
      <c r="B115" s="11" t="s">
        <v>209</v>
      </c>
      <c r="C115" s="11"/>
      <c r="D115" s="11"/>
      <c r="E115" s="11"/>
      <c r="F115" s="9"/>
    </row>
    <row r="117" spans="1:6" x14ac:dyDescent="0.25">
      <c r="C117" s="10" t="s">
        <v>210</v>
      </c>
    </row>
  </sheetData>
  <mergeCells count="5">
    <mergeCell ref="A2:F2"/>
    <mergeCell ref="B113:E113"/>
    <mergeCell ref="B114:E114"/>
    <mergeCell ref="B115:E115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Υποδειγμα Οικονομικής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Nektarios</cp:lastModifiedBy>
  <cp:lastPrinted>2024-01-18T11:02:26Z</cp:lastPrinted>
  <dcterms:created xsi:type="dcterms:W3CDTF">2021-09-05T08:05:21Z</dcterms:created>
  <dcterms:modified xsi:type="dcterms:W3CDTF">2024-01-18T11:51:41Z</dcterms:modified>
</cp:coreProperties>
</file>